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edro\Pedro\2020\UMA\Cochá\Final\Anexo Orçamento\"/>
    </mc:Choice>
  </mc:AlternateContent>
  <bookViews>
    <workbookView xWindow="0" yWindow="0" windowWidth="16590" windowHeight="2760" activeTab="3"/>
  </bookViews>
  <sheets>
    <sheet name="GROTA DO PAIOL" sheetId="6" r:id="rId1"/>
    <sheet name="Cronograma" sheetId="8" r:id="rId2"/>
    <sheet name="CPU GROTA DO PAIOL" sheetId="7" r:id="rId3"/>
    <sheet name="BDI" sheetId="3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8" l="1"/>
  <c r="I8" i="8"/>
  <c r="E8" i="8"/>
  <c r="E9" i="8" s="1"/>
  <c r="G6" i="8"/>
  <c r="G5" i="8" s="1"/>
  <c r="F6" i="8"/>
  <c r="F5" i="8" s="1"/>
  <c r="E6" i="8"/>
  <c r="E5" i="8" s="1"/>
  <c r="E2" i="8"/>
  <c r="D8" i="8"/>
  <c r="H8" i="8" s="1"/>
  <c r="D6" i="8"/>
  <c r="B7" i="8"/>
  <c r="B5" i="8"/>
  <c r="L8" i="8" l="1"/>
  <c r="H6" i="8"/>
  <c r="F8" i="8"/>
  <c r="M8" i="8"/>
  <c r="D10" i="8"/>
  <c r="D7" i="8"/>
  <c r="D5" i="8"/>
  <c r="G319" i="7"/>
  <c r="C319" i="7"/>
  <c r="G318" i="7"/>
  <c r="C318" i="7"/>
  <c r="G317" i="7"/>
  <c r="C317" i="7"/>
  <c r="G316" i="7"/>
  <c r="C316" i="7"/>
  <c r="H5" i="8" l="1"/>
  <c r="I6" i="8"/>
  <c r="H10" i="8"/>
  <c r="F10" i="8"/>
  <c r="G8" i="8"/>
  <c r="F9" i="8"/>
  <c r="H9" i="8"/>
  <c r="D9" i="8"/>
  <c r="L50" i="6"/>
  <c r="O50" i="6" s="1"/>
  <c r="L49" i="6"/>
  <c r="O49" i="6" s="1"/>
  <c r="L48" i="6"/>
  <c r="O48" i="6" s="1"/>
  <c r="L47" i="6"/>
  <c r="O47" i="6" s="1"/>
  <c r="L46" i="6"/>
  <c r="O46" i="6" s="1"/>
  <c r="L45" i="6"/>
  <c r="O45" i="6" s="1"/>
  <c r="O44" i="6"/>
  <c r="O43" i="6"/>
  <c r="G9" i="8" l="1"/>
  <c r="G10" i="8"/>
  <c r="K8" i="8"/>
  <c r="N8" i="8"/>
  <c r="I5" i="8"/>
  <c r="J6" i="8"/>
  <c r="I9" i="8"/>
  <c r="I10" i="8"/>
  <c r="O42" i="6"/>
  <c r="M41" i="6"/>
  <c r="O41" i="6" s="1"/>
  <c r="O40" i="6"/>
  <c r="M39" i="6"/>
  <c r="O39" i="6" s="1"/>
  <c r="L38" i="6"/>
  <c r="O38" i="6" s="1"/>
  <c r="O37" i="6"/>
  <c r="L37" i="6"/>
  <c r="L36" i="6"/>
  <c r="O36" i="6" s="1"/>
  <c r="M35" i="6"/>
  <c r="O35" i="6" s="1"/>
  <c r="M34" i="6"/>
  <c r="O34" i="6" s="1"/>
  <c r="O33" i="6"/>
  <c r="M32" i="6"/>
  <c r="O32" i="6" s="1"/>
  <c r="M31" i="6"/>
  <c r="O31" i="6" s="1"/>
  <c r="M30" i="6"/>
  <c r="M29" i="6"/>
  <c r="L29" i="6"/>
  <c r="M28" i="6"/>
  <c r="O28" i="6" s="1"/>
  <c r="M27" i="6"/>
  <c r="O27" i="6" s="1"/>
  <c r="M26" i="6"/>
  <c r="O26" i="6" s="1"/>
  <c r="M25" i="6"/>
  <c r="O25" i="6" s="1"/>
  <c r="M24" i="6"/>
  <c r="M23" i="6"/>
  <c r="O23" i="6" s="1"/>
  <c r="L23" i="6"/>
  <c r="L24" i="6" s="1"/>
  <c r="M22" i="6"/>
  <c r="O22" i="6" s="1"/>
  <c r="L22" i="6"/>
  <c r="M21" i="6"/>
  <c r="O19" i="6"/>
  <c r="M18" i="6"/>
  <c r="O18" i="6" s="1"/>
  <c r="M17" i="6"/>
  <c r="O17" i="6" s="1"/>
  <c r="O16" i="6"/>
  <c r="O15" i="6"/>
  <c r="M14" i="6"/>
  <c r="O14" i="6" s="1"/>
  <c r="O13" i="6"/>
  <c r="O12" i="6"/>
  <c r="M11" i="6"/>
  <c r="O11" i="6" s="1"/>
  <c r="M10" i="6"/>
  <c r="O10" i="6" s="1"/>
  <c r="P5" i="6"/>
  <c r="H331" i="7"/>
  <c r="H332" i="7" s="1"/>
  <c r="H330" i="7"/>
  <c r="H326" i="7"/>
  <c r="H325" i="7"/>
  <c r="H324" i="7"/>
  <c r="H327" i="7" s="1"/>
  <c r="H320" i="7"/>
  <c r="H319" i="7"/>
  <c r="H318" i="7"/>
  <c r="H317" i="7"/>
  <c r="H316" i="7"/>
  <c r="H690" i="7"/>
  <c r="H691" i="7" s="1"/>
  <c r="H679" i="7"/>
  <c r="H680" i="7" s="1"/>
  <c r="J5" i="8" l="1"/>
  <c r="K6" i="8"/>
  <c r="J9" i="8"/>
  <c r="J10" i="8"/>
  <c r="K10" i="8"/>
  <c r="K9" i="8"/>
  <c r="N12" i="6"/>
  <c r="P12" i="6" s="1"/>
  <c r="N48" i="6"/>
  <c r="P48" i="6" s="1"/>
  <c r="N47" i="6"/>
  <c r="P47" i="6" s="1"/>
  <c r="N46" i="6"/>
  <c r="P46" i="6" s="1"/>
  <c r="N50" i="6"/>
  <c r="P50" i="6" s="1"/>
  <c r="N49" i="6"/>
  <c r="P49" i="6" s="1"/>
  <c r="N45" i="6"/>
  <c r="P45" i="6" s="1"/>
  <c r="N21" i="6"/>
  <c r="P21" i="6" s="1"/>
  <c r="N38" i="6"/>
  <c r="P38" i="6" s="1"/>
  <c r="N43" i="6"/>
  <c r="P43" i="6" s="1"/>
  <c r="N44" i="6"/>
  <c r="P44" i="6" s="1"/>
  <c r="N15" i="6"/>
  <c r="P15" i="6" s="1"/>
  <c r="N30" i="6"/>
  <c r="P30" i="6" s="1"/>
  <c r="O29" i="6"/>
  <c r="N25" i="6"/>
  <c r="P25" i="6" s="1"/>
  <c r="O30" i="6"/>
  <c r="N35" i="6"/>
  <c r="P35" i="6" s="1"/>
  <c r="N39" i="6"/>
  <c r="P39" i="6" s="1"/>
  <c r="O9" i="6"/>
  <c r="O21" i="6"/>
  <c r="N17" i="6"/>
  <c r="P17" i="6" s="1"/>
  <c r="N27" i="6"/>
  <c r="P27" i="6" s="1"/>
  <c r="N32" i="6"/>
  <c r="P32" i="6" s="1"/>
  <c r="N10" i="6"/>
  <c r="P10" i="6" s="1"/>
  <c r="N14" i="6"/>
  <c r="P14" i="6" s="1"/>
  <c r="N33" i="6"/>
  <c r="P33" i="6" s="1"/>
  <c r="N37" i="6"/>
  <c r="P37" i="6" s="1"/>
  <c r="O24" i="6"/>
  <c r="N19" i="6"/>
  <c r="P19" i="6" s="1"/>
  <c r="N23" i="6"/>
  <c r="P23" i="6" s="1"/>
  <c r="N41" i="6"/>
  <c r="P41" i="6" s="1"/>
  <c r="N29" i="6"/>
  <c r="P29" i="6" s="1"/>
  <c r="N31" i="6"/>
  <c r="P31" i="6" s="1"/>
  <c r="N13" i="6"/>
  <c r="P13" i="6" s="1"/>
  <c r="N22" i="6"/>
  <c r="P22" i="6" s="1"/>
  <c r="N42" i="6"/>
  <c r="P42" i="6" s="1"/>
  <c r="N40" i="6"/>
  <c r="P40" i="6" s="1"/>
  <c r="N11" i="6"/>
  <c r="P11" i="6" s="1"/>
  <c r="N16" i="6"/>
  <c r="P16" i="6" s="1"/>
  <c r="N18" i="6"/>
  <c r="P18" i="6" s="1"/>
  <c r="N24" i="6"/>
  <c r="P24" i="6" s="1"/>
  <c r="N26" i="6"/>
  <c r="P26" i="6" s="1"/>
  <c r="N28" i="6"/>
  <c r="P28" i="6" s="1"/>
  <c r="N34" i="6"/>
  <c r="P34" i="6" s="1"/>
  <c r="N36" i="6"/>
  <c r="P36" i="6" s="1"/>
  <c r="H321" i="7"/>
  <c r="H333" i="7" s="1"/>
  <c r="H334" i="7" s="1"/>
  <c r="H336" i="7" s="1"/>
  <c r="H692" i="7"/>
  <c r="H693" i="7" s="1"/>
  <c r="H695" i="7" s="1"/>
  <c r="K5" i="8" l="1"/>
  <c r="L6" i="8"/>
  <c r="P20" i="6"/>
  <c r="O20" i="6"/>
  <c r="O51" i="6" s="1"/>
  <c r="P9" i="6"/>
  <c r="L5" i="8" l="1"/>
  <c r="M6" i="8"/>
  <c r="L10" i="8"/>
  <c r="L9" i="8"/>
  <c r="N6" i="8"/>
  <c r="P51" i="6"/>
  <c r="N5" i="8" l="1"/>
  <c r="N10" i="8"/>
  <c r="N9" i="8"/>
  <c r="M5" i="8"/>
  <c r="M9" i="8"/>
  <c r="M10" i="8"/>
  <c r="H47" i="7"/>
  <c r="H48" i="7" s="1"/>
  <c r="H55" i="7"/>
  <c r="C728" i="7"/>
  <c r="H728" i="7" s="1"/>
  <c r="C727" i="7"/>
  <c r="H727" i="7" s="1"/>
  <c r="H653" i="7"/>
  <c r="H654" i="7" s="1"/>
  <c r="H642" i="7"/>
  <c r="H643" i="7" s="1"/>
  <c r="H615" i="7"/>
  <c r="H616" i="7" s="1"/>
  <c r="H604" i="7"/>
  <c r="H605" i="7" s="1"/>
  <c r="H583" i="7"/>
  <c r="H584" i="7" s="1"/>
  <c r="H574" i="7"/>
  <c r="H575" i="7"/>
  <c r="H573" i="7"/>
  <c r="H569" i="7"/>
  <c r="H570" i="7" s="1"/>
  <c r="H544" i="7"/>
  <c r="H545" i="7" s="1"/>
  <c r="H532" i="7"/>
  <c r="H531" i="7"/>
  <c r="H507" i="7"/>
  <c r="H508" i="7" s="1"/>
  <c r="H503" i="7"/>
  <c r="H502" i="7"/>
  <c r="H469" i="7"/>
  <c r="H470" i="7" s="1"/>
  <c r="H457" i="7"/>
  <c r="H458" i="7" s="1"/>
  <c r="H419" i="7"/>
  <c r="H420" i="7" s="1"/>
  <c r="H403" i="7"/>
  <c r="H404" i="7"/>
  <c r="H402" i="7"/>
  <c r="H392" i="7"/>
  <c r="H393" i="7"/>
  <c r="H394" i="7"/>
  <c r="H391" i="7"/>
  <c r="H387" i="7"/>
  <c r="H388" i="7" s="1"/>
  <c r="H362" i="7"/>
  <c r="H361" i="7"/>
  <c r="H357" i="7"/>
  <c r="H358" i="7" s="1"/>
  <c r="H353" i="7"/>
  <c r="H354" i="7" s="1"/>
  <c r="H349" i="7"/>
  <c r="H350" i="7" s="1"/>
  <c r="H285" i="7"/>
  <c r="H286" i="7" s="1"/>
  <c r="H287" i="7" s="1"/>
  <c r="H288" i="7" s="1"/>
  <c r="H290" i="7" s="1"/>
  <c r="H248" i="7"/>
  <c r="H247" i="7"/>
  <c r="H239" i="7"/>
  <c r="H238" i="7"/>
  <c r="H207" i="7"/>
  <c r="H208" i="7" s="1"/>
  <c r="H195" i="7"/>
  <c r="H196" i="7" s="1"/>
  <c r="H168" i="7"/>
  <c r="H169" i="7" s="1"/>
  <c r="H156" i="7"/>
  <c r="H157" i="7" s="1"/>
  <c r="H138" i="7"/>
  <c r="H139" i="7" s="1"/>
  <c r="H130" i="7"/>
  <c r="H126" i="7"/>
  <c r="H127" i="7"/>
  <c r="H128" i="7"/>
  <c r="H129" i="7"/>
  <c r="H125" i="7"/>
  <c r="H121" i="7"/>
  <c r="H120" i="7"/>
  <c r="H81" i="7"/>
  <c r="H82" i="7" s="1"/>
  <c r="H95" i="7" s="1"/>
  <c r="H96" i="7" s="1"/>
  <c r="H98" i="7" s="1"/>
  <c r="H56" i="7"/>
  <c r="H43" i="7"/>
  <c r="H44" i="7" s="1"/>
  <c r="H16" i="7"/>
  <c r="H15" i="7"/>
  <c r="H533" i="7" l="1"/>
  <c r="H546" i="7" s="1"/>
  <c r="H547" i="7" s="1"/>
  <c r="H549" i="7" s="1"/>
  <c r="H729" i="7"/>
  <c r="H730" i="7" s="1"/>
  <c r="H731" i="7" s="1"/>
  <c r="H240" i="7"/>
  <c r="H617" i="7"/>
  <c r="H618" i="7" s="1"/>
  <c r="H620" i="7" s="1"/>
  <c r="H363" i="7"/>
  <c r="H364" i="7" s="1"/>
  <c r="H365" i="7" s="1"/>
  <c r="H367" i="7" s="1"/>
  <c r="H655" i="7"/>
  <c r="H656" i="7" s="1"/>
  <c r="H658" i="7" s="1"/>
  <c r="H122" i="7"/>
  <c r="H249" i="7"/>
  <c r="H57" i="7"/>
  <c r="H58" i="7" s="1"/>
  <c r="H59" i="7" s="1"/>
  <c r="H61" i="7" s="1"/>
  <c r="H405" i="7"/>
  <c r="H504" i="7"/>
  <c r="H509" i="7" s="1"/>
  <c r="H510" i="7" s="1"/>
  <c r="H512" i="7" s="1"/>
  <c r="H576" i="7"/>
  <c r="H585" i="7" s="1"/>
  <c r="H586" i="7" s="1"/>
  <c r="H588" i="7" s="1"/>
  <c r="H395" i="7"/>
  <c r="H17" i="7"/>
  <c r="H23" i="7" s="1"/>
  <c r="H24" i="7" s="1"/>
  <c r="H26" i="7" s="1"/>
  <c r="H433" i="7"/>
  <c r="H434" i="7" s="1"/>
  <c r="H436" i="7" s="1"/>
  <c r="H131" i="7"/>
  <c r="H170" i="7"/>
  <c r="H171" i="7" s="1"/>
  <c r="H173" i="7" s="1"/>
  <c r="H471" i="7"/>
  <c r="H472" i="7" s="1"/>
  <c r="H474" i="7" s="1"/>
  <c r="H209" i="7"/>
  <c r="H210" i="7" s="1"/>
  <c r="H212" i="7" s="1"/>
  <c r="H140" i="7" l="1"/>
  <c r="H141" i="7" s="1"/>
  <c r="H143" i="7" s="1"/>
  <c r="H406" i="7"/>
  <c r="H407" i="7" s="1"/>
  <c r="H409" i="7" s="1"/>
  <c r="H733" i="7"/>
  <c r="H250" i="7"/>
  <c r="H251" i="7" s="1"/>
  <c r="H253" i="7" s="1"/>
  <c r="E19" i="3" l="1"/>
  <c r="E28" i="3" s="1"/>
  <c r="E17" i="3"/>
  <c r="E16" i="3"/>
  <c r="E15" i="3"/>
  <c r="E14" i="3"/>
  <c r="E13" i="3" s="1"/>
  <c r="D13" i="3"/>
  <c r="D33" i="3" l="1"/>
  <c r="K7" i="8"/>
  <c r="L7" i="8"/>
  <c r="E10" i="8"/>
  <c r="F7" i="8"/>
  <c r="N7" i="8"/>
  <c r="M7" i="8"/>
  <c r="H7" i="8"/>
  <c r="E7" i="8"/>
  <c r="G7" i="8"/>
  <c r="I7" i="8"/>
  <c r="J7" i="8"/>
</calcChain>
</file>

<file path=xl/sharedStrings.xml><?xml version="1.0" encoding="utf-8"?>
<sst xmlns="http://schemas.openxmlformats.org/spreadsheetml/2006/main" count="1311" uniqueCount="286">
  <si>
    <t>ITEM</t>
  </si>
  <si>
    <t>DESCRIÇÃO</t>
  </si>
  <si>
    <t>SINAP/CPU</t>
  </si>
  <si>
    <t>UNI.</t>
  </si>
  <si>
    <t>QUANT.</t>
  </si>
  <si>
    <t>CUSTO UNIT.</t>
  </si>
  <si>
    <t>S/BDI</t>
  </si>
  <si>
    <t>C/BDI</t>
  </si>
  <si>
    <t>VALOR TOTAL</t>
  </si>
  <si>
    <t>SERVIÇOS PRELIMINARES</t>
  </si>
  <si>
    <t xml:space="preserve">1.1 </t>
  </si>
  <si>
    <t>MOBILIZAÇÃO</t>
  </si>
  <si>
    <t>CODEVASF</t>
  </si>
  <si>
    <t xml:space="preserve"> COMPOSIÇÃO DE PREÇO UNITÁRIO</t>
  </si>
  <si>
    <t xml:space="preserve">OBRA: </t>
  </si>
  <si>
    <t xml:space="preserve">DATA: </t>
  </si>
  <si>
    <t xml:space="preserve">UNIDADE: </t>
  </si>
  <si>
    <t>GL</t>
  </si>
  <si>
    <t>EQUIPAMENTO</t>
  </si>
  <si>
    <t>DISCRIMINAÇÃO</t>
  </si>
  <si>
    <t>UNIDADE</t>
  </si>
  <si>
    <t>PROD</t>
  </si>
  <si>
    <t>IMPROD</t>
  </si>
  <si>
    <t>P.UNIT. PROD</t>
  </si>
  <si>
    <t>P.UNIT. IMPR</t>
  </si>
  <si>
    <t>P.TOTAL</t>
  </si>
  <si>
    <t>SUB-TOTAL</t>
  </si>
  <si>
    <t>MATERIAL</t>
  </si>
  <si>
    <t>P.UNIT.</t>
  </si>
  <si>
    <t>SERVIÇOS - COMPOSIÇÕES AUXILIARES</t>
  </si>
  <si>
    <t>TRANSPORTE DE MÁQUINAS E EQUIPAMENTOS POR PRANCHA REBAIXADA (MIN.=100KM) - ORSE 03465</t>
  </si>
  <si>
    <t>KM</t>
  </si>
  <si>
    <t>MÃO DE OBRA</t>
  </si>
  <si>
    <t>PRODUÇÃO DA EQUIPE</t>
  </si>
  <si>
    <t xml:space="preserve">CUSTO </t>
  </si>
  <si>
    <t>TOTAL</t>
  </si>
  <si>
    <t>BDI                %</t>
  </si>
  <si>
    <t>TOTAL DO SERVIÇO - R$</t>
  </si>
  <si>
    <t>MÊS</t>
  </si>
  <si>
    <t>TIPO PICK-UP 1.6 FLEX (101 CV) - CODEVASF</t>
  </si>
  <si>
    <t>MES</t>
  </si>
  <si>
    <t>COD.</t>
  </si>
  <si>
    <t>AUXILIAR DE ESCRITORIO COM ENCARGOS COMPLEMENTARES</t>
  </si>
  <si>
    <t>OBRA:</t>
  </si>
  <si>
    <t>M</t>
  </si>
  <si>
    <t>COTAÇÃO</t>
  </si>
  <si>
    <t>KG</t>
  </si>
  <si>
    <t>H</t>
  </si>
  <si>
    <t>SERVIÇO : LOCAÇÃO E CONSTRUÇÃO DE BACIAS DE CAPTAÇÃO DE ENXURRADA  (6 METROS DE RAIO)</t>
  </si>
  <si>
    <t>CHP</t>
  </si>
  <si>
    <t>DETALHAMENTO DO BDI - SERVIÇOS</t>
  </si>
  <si>
    <t xml:space="preserve"> </t>
  </si>
  <si>
    <t>Item</t>
  </si>
  <si>
    <t>Descrição dos Serviços</t>
  </si>
  <si>
    <t>%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</si>
  <si>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</si>
  <si>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</si>
  <si>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</si>
  <si>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</si>
  <si>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</si>
  <si>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</si>
  <si>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</si>
  <si>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</si>
  <si>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</si>
  <si>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</si>
  <si>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</si>
  <si>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</si>
  <si>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</si>
  <si>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</si>
  <si>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</si>
  <si>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</si>
  <si>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</si>
  <si>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</si>
  <si>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</si>
  <si>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</si>
  <si>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</si>
  <si>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3.2</t>
  </si>
  <si>
    <t>RISCO</t>
  </si>
  <si>
    <t>3.3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</si>
  <si>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</si>
  <si>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</si>
  <si>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</si>
  <si>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</si>
  <si>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</si>
  <si>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</si>
  <si>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Para o preenchimento da proposta deve-se utilizar o valor de ISS da Prefeitura Local.</t>
  </si>
  <si>
    <t>CPU</t>
  </si>
  <si>
    <t>DESMOBILIZAÇÃO</t>
  </si>
  <si>
    <t>ADNIMISTRAÇÃO LOCAL DOS SERVIÇOS</t>
  </si>
  <si>
    <t>1.4</t>
  </si>
  <si>
    <t>1.7</t>
  </si>
  <si>
    <t>1.8</t>
  </si>
  <si>
    <t>1.9</t>
  </si>
  <si>
    <t>1.10</t>
  </si>
  <si>
    <t>SERVIÇOS DE CONTROLE DE PROCESSOS EROSIVOS E PROTEÇÃO AMBIENTAL</t>
  </si>
  <si>
    <t>M2</t>
  </si>
  <si>
    <t>TOTAL - R$</t>
  </si>
  <si>
    <t xml:space="preserve">OBRA:  </t>
  </si>
  <si>
    <t>BDI       0%</t>
  </si>
  <si>
    <t>RECUPERAÇÃO DE CERCAS</t>
  </si>
  <si>
    <t>DEMOLIÇÃO DE CERCA</t>
  </si>
  <si>
    <t>CÓDIGO</t>
  </si>
  <si>
    <t>TXKM</t>
  </si>
  <si>
    <t>SETOP 50155</t>
  </si>
  <si>
    <t>1.5</t>
  </si>
  <si>
    <t>1.6</t>
  </si>
  <si>
    <t>SERVIÇO : CERCAMENTO (5 FIOS DE ARAME LISO, MOURÕES DE 6 x 6 M E ESTICADORES DE 100 x 100 M)</t>
  </si>
  <si>
    <t>ARAME DE AÇO OVALADO 15X17 (45,7Kg, 700 kgf), ROLO 1000m</t>
  </si>
  <si>
    <t>PLACA DE INDENTIFICAÇÃO (0,3 X 0,2 M - A CADA 200 METROS)</t>
  </si>
  <si>
    <t>DISTANCIODOR DE FIO (BALANCIM) DIÂMENTRO DO FIO 3,4MM ALTURA 1,2 M</t>
  </si>
  <si>
    <t>SERVIÇO : LOCAÇÃO E CONSTRUÇÃO DE BACIAS DE CAPTAÇÃO DE ENXURRADA  (12 METROS DE RAIO)</t>
  </si>
  <si>
    <t>MOURÃO DE EUCALIPTO ( 0,6 a 0,8 m X 2,20 m)</t>
  </si>
  <si>
    <t xml:space="preserve">SERVIÇO : LOCAÇÃO E CONSTRUÇÃO DE TERRAÇOS </t>
  </si>
  <si>
    <t>SERVENTE COM ENCARGOS COMPLEMENTARES</t>
  </si>
  <si>
    <t>CODIG.</t>
  </si>
  <si>
    <t>CARPINTEIRO COM ENCARGOS COMPLEMENTARES</t>
  </si>
  <si>
    <t>LOCAÇÃO E CONTRUÇÃO DE TERRAÇOS EM NÍVEL</t>
  </si>
  <si>
    <t>SERVIÇO : LOCALIZAÇÃO E DESOBISTRUÇÃO DE NASCENTE</t>
  </si>
  <si>
    <t>M3</t>
  </si>
  <si>
    <t>RECUPERAÇÃO DE PONTOS DE ATOLEIRO</t>
  </si>
  <si>
    <t>SERVIÇO : RECUPERAÇÃO DE PONTOS DE ATOLEIRO</t>
  </si>
  <si>
    <t>2.5</t>
  </si>
  <si>
    <t>2.6</t>
  </si>
  <si>
    <t>2.7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</si>
  <si>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</si>
  <si>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</si>
  <si>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</si>
  <si>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</si>
  <si>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</si>
  <si>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</si>
  <si>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</si>
  <si>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</si>
  <si>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</si>
  <si>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</si>
  <si>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</si>
  <si>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HASTE PARA ESTICAR ARAME</t>
  </si>
  <si>
    <t>PERFURADOR DE SOLO MOTOR 2T</t>
  </si>
  <si>
    <t xml:space="preserve">LOCAÇÃO E EXECUÇÃO DE CERCAMENTO COM ARAME LISO </t>
  </si>
  <si>
    <t>2.21</t>
  </si>
  <si>
    <t>2.23</t>
  </si>
  <si>
    <t>TELA ARAME GALVANIZADO REVESTIDO COM POLIMERO, MALHA HEXAGONAL DUPLA TORCAO, 8 X 10 CM (ZN/AL REVESTIDO COM POLIMERO), FIO *2,4* MM</t>
  </si>
  <si>
    <t>T</t>
  </si>
  <si>
    <t>2.8</t>
  </si>
  <si>
    <t>2.20</t>
  </si>
  <si>
    <t>2.22</t>
  </si>
  <si>
    <t>DATA: MARÇO/2020</t>
  </si>
  <si>
    <t>BDI SERVIÇOS</t>
  </si>
  <si>
    <t>CAMINHÃO BASCULANTE 6 M3, PESO BRUTO TOTAL 16.000 KG SINPAI 5811</t>
  </si>
  <si>
    <t>SETOP ED-50139</t>
  </si>
  <si>
    <t>SETOP ED-50144</t>
  </si>
  <si>
    <t>U</t>
  </si>
  <si>
    <t>SETOP ED-50152</t>
  </si>
  <si>
    <t>DIA</t>
  </si>
  <si>
    <t>CAMINHÃO COM CARROCERIA 5824 E 5826 - ADAPTADO</t>
  </si>
  <si>
    <t>OBRA: CONTROLE DE PROCESSOS EROSIVOS, PROTEÇÃO AMBIENTAL E AUMENTO DA DISPONIBILIDADE DE ÁGUA NA GROTA DO PAIOL EM JUVENÍLIA</t>
  </si>
  <si>
    <t xml:space="preserve">DATA BASE: SINAP MARÇO/2020 </t>
  </si>
  <si>
    <t>PRAZO DE EXECUÇÃO: 300 DIAS</t>
  </si>
  <si>
    <t>PR.A1</t>
  </si>
  <si>
    <t>SETOP ED-4225</t>
  </si>
  <si>
    <t>FORNECIMENTO E COLOCAÇÃO DE PLACA DE OBRA EM CHAPA GALVANIZADA(3,00X1,50M)- EM CHAPA GALVANIZADA 0,26 AFIXADAS COM REBITES 540 E PARAFUSOS 3/8, EM ESTRUTURA METÁLICA VIGA U 2" ENRIJECIDA COM METALON 20X20, SUPORTE EM EUCALIPTO  AUTOCLAVADO PINTADAS</t>
  </si>
  <si>
    <t>FURADEIRA PROFISSIONAL A GASOLINA</t>
  </si>
  <si>
    <t>MOURÃO DE EUCALIPTO TRATADO (mínimo 10 cm)</t>
  </si>
  <si>
    <t xml:space="preserve">MOURÃO DE EUCALIPTO TRATADO (mínimo 16 cm) </t>
  </si>
  <si>
    <t>PÁ CARREGADEIRA SOBRE RODAS 5944 E 5946</t>
  </si>
  <si>
    <t>TÉCNICO (T2) (LOCAÇÃO E DEMARCAÇÃO)</t>
  </si>
  <si>
    <t>SERVIÇO :ADMINISTRAÇÃO LOCAL DOS SERVIÇOS</t>
  </si>
  <si>
    <t>SERVIÇO :MOBILIZAÇÃO E DESMOBILIZAÇÃO</t>
  </si>
  <si>
    <t>ARAME ROLO DE 1000 M</t>
  </si>
  <si>
    <t>MOURÃO DE EUCALIPTO TRATADO DE 12 CM E H 220 CM</t>
  </si>
  <si>
    <t>SERVIÇO:DEMOLIÇÃO DE CERCA</t>
  </si>
  <si>
    <t>LOCAÇÃO E CONSTRUÇÃO DE BACIAS DE CAPTAÇÃO DE ENXURRADAS PEQUENA  - 6 METROS DE RAIO</t>
  </si>
  <si>
    <t>LOCAÇÃO E CONSTRUÇÃO DE BACIAS DE CAPTAÇÃO DE ENXURRADAS GRANDE  - 12 METROS DE RAIO</t>
  </si>
  <si>
    <t>SERVIÇO: RECUPERAÇÃO DE CERCA</t>
  </si>
  <si>
    <t>TRATOR DE ESTEIRA  SINAPI 88843 E 88844</t>
  </si>
  <si>
    <t>SERVIÇO : ABERTURA DE ACEIRO COM TRATOR E MANUAL</t>
  </si>
  <si>
    <t xml:space="preserve">ABERTURA DE ACEIRO COM TRATOR/ MANUAL </t>
  </si>
  <si>
    <t>TRATOR DE PNEUS COM CARRETINHA  SINAPI 89035 E 89036</t>
  </si>
  <si>
    <t>KM DE CERCA</t>
  </si>
  <si>
    <t>TRANSPORTE, CARGA E DESCARGA DE MATERIAL PARA CERCA ATÉ OS LOCAIS DE EXECUÇÃO</t>
  </si>
  <si>
    <t>TRANSPORTE, CARGA E DESCARGA DE MATERIAL PARA PALIÇADA ATÉ OS LOCAIS DE EXECUÇÃO</t>
  </si>
  <si>
    <t>SERVIÇO : TRANSPORTE, CARGA E DESCARGA DE MATERIAL PARA PALIÇADA ATÉ OS LOCAIS DE EXECUÇÃO</t>
  </si>
  <si>
    <t>SERVIÇO : TRANSPORTE, CARGA E DESCARGA DE MATERIAL PARA CERCA ATÉ OS LOCAIS DE EXECUÇÃO</t>
  </si>
  <si>
    <t>MOTONIVELADORA 125 HP 5932 e 5934</t>
  </si>
  <si>
    <t>ESTACAS</t>
  </si>
  <si>
    <t>NIVELAMENTO GEOMÉTRICO COM TOPOGRAFIA</t>
  </si>
  <si>
    <t>RETROESCAVADEIRA SOBRE RODAS COM CARREGADEIRA, TRAÇÃO 4X4  8747 E 5877</t>
  </si>
  <si>
    <t>PEDREIRO COM ENCARGOS COMPLEMENTARES</t>
  </si>
  <si>
    <t>MADEIRA NAO APARELHADA 2,5 X 10 CM</t>
  </si>
  <si>
    <t>PREGO DE ACO POLIDO COM CABECA 14 X 18</t>
  </si>
  <si>
    <t>GEOTEXTIL NAO TECIDO AGULHADO DE FILAMENTOS CONTINUOS 100% POLIESTER RESITENCIA A TRACAO = 10 KN/M</t>
  </si>
  <si>
    <t>SERVIÇO : LOCALIZAÇÃO E RECUPEÇÃO DE BACIAS DE CAPTAÇÕES EXISTENTES</t>
  </si>
  <si>
    <t>LOCALIZAÇÃO E RECUPERAÇÃO DE BACIAS DE CAPTAÇÕES EXISTENTES COM PÁ CARREGADEIRA</t>
  </si>
  <si>
    <t>LOCALIZAÇÃO E RECUPERAÇÃO DE NASCENTES COM RETROESCAVADEIRA E MANUAL</t>
  </si>
  <si>
    <t>CAIXA TIPO GABIAO, MALHA HEXAGONAL 8 X 10 CM (ZN/AL), FIO DE 2,7 MM, DIMENSOES 2,0 X 1,0 X 1,0 M (C X L X A)</t>
  </si>
  <si>
    <t>MURO DE GABIÃO, ENCHIMENTO COM PEDRA DE MÃO TIPO RACHÃO, DE GRAVIDADE</t>
  </si>
  <si>
    <t xml:space="preserve">DESMONTE DE ROCHA </t>
  </si>
  <si>
    <t>PONTOS</t>
  </si>
  <si>
    <t>PT</t>
  </si>
  <si>
    <t>CAMINHÃO BASCULANTE 6 M3 5811 E 5961</t>
  </si>
  <si>
    <t>SICRO 5915407</t>
  </si>
  <si>
    <t>SICRO 5914389</t>
  </si>
  <si>
    <t>SICRO 5914359</t>
  </si>
  <si>
    <t>CARGA, MANOBRA, DESCARGA DE ROCHA PARA GABIÃO</t>
  </si>
  <si>
    <t>GRAMPO DE ACO POLIDO 1 " X 9</t>
  </si>
  <si>
    <t xml:space="preserve">SERVIÇO : MURO DE GABIÃO, ENCHIMENTO COM PEDRA DE MÃO TIPO RACHÃO CALCARIA OU GNAISSE - FORNECIMENTO DA PEDRA DE MÃO E DESMONTE DA MESMA </t>
  </si>
  <si>
    <t xml:space="preserve">MURO DE GABIÃO, ENCHIMENTO COM PEDRA DE MÃO TIPO RACHÃO CALCARIA OU GNAISSE - FORNECIMENTO DA PEDRA, DESMONTE E REDUÇÃO DA MESMA </t>
  </si>
  <si>
    <t>T.KM</t>
  </si>
  <si>
    <t>PLANILHA DE CUSTO REVITALIZAÇÃO HIDROAMBIENTAL RIO COCHÁ JUVENÍLIA (GROTA DO PAIOL)</t>
  </si>
  <si>
    <t xml:space="preserve">LOCAL: COMUNIDADES RURAIS DA BACIA HIDROGRÁFICA DO RIO COCHÁ </t>
  </si>
  <si>
    <t>BANHEIRO QUÍMICO COM MANUTENÇÃO E MOVIMENTAÇÃO</t>
  </si>
  <si>
    <t xml:space="preserve">TRANSPORTE EM GERAL COM CAMINHÃO BASCULANTE </t>
  </si>
  <si>
    <t>TRANSPORTE DE PEDRA BRITADA PARA O GABIÃO COM CAMINHÃO BASCULANTE DE 10 M³ - RODOVIA PAVIMENTADA</t>
  </si>
  <si>
    <t xml:space="preserve">TRANSPORTE DE PEDRA BRITADA PARA O GABIÃO COM CAMINHÃO BASCULANTE DE 10 M³ - LEITO NATURAL </t>
  </si>
  <si>
    <t>SICRO 4805765</t>
  </si>
  <si>
    <t>ESCAVAÇÃO DE VALA NA ROCHA PARA APOIO DO GABIÃO</t>
  </si>
  <si>
    <t xml:space="preserve">LOCAÇÃO E CONSTRUÇÃO DE BARRAMENTOS DE PEDRA ARRUMADA, COM ROCHA LOCAL, USANDO GAIOLA TIPO GABIÃO </t>
  </si>
  <si>
    <t>SERVIÇO :TRANSPORTE DE PESSOAL CIDADE/OBRA E OBRA/CIDADE E ABASTECIMENTO/LUBRIFICAÇÃO</t>
  </si>
  <si>
    <t xml:space="preserve">SERVIÇO : LOCAÇÃO E CONSTRUÇÃO DE BARRAMENTOS DE PEDRA - COM PEDRA LOCAL ARRUMADA, USANDO GAIOLA TIPO  GABIÃO </t>
  </si>
  <si>
    <t>SINAP 98525</t>
  </si>
  <si>
    <t>LOCAÇÃO DE CONTAINER - ESCRITÓRIO COM BANHEIRO/INSTALAÇÕES FÍSICAS EXISTENTES OU A CONSTRUIR</t>
  </si>
  <si>
    <t>LOCAÇÃO DE CONTAINER - REFEITÓRIO/INSTALAÇÃO FÍSICA EXISTENTE OU A CONSTRUIR</t>
  </si>
  <si>
    <t>PROJETO EXECUTIVO DE TERRAPLENAGEM E GABIÕES/CONTENÇÕES</t>
  </si>
  <si>
    <t xml:space="preserve">SERVIÇO : SERVIÇO DE VIGILÂNCIA </t>
  </si>
  <si>
    <t>PROTEÇÃO DOS TALUDES A MONTANTE DOS GABIÕES</t>
  </si>
  <si>
    <t>SERVIÇO : PROTEÇÃO DOS TALUDES A MONTANTE DOS GABIÕES</t>
  </si>
  <si>
    <t>VIGILÃNCIA NOTURNA COM ENCARGOS</t>
  </si>
  <si>
    <t>VIGILÂNCIA FINAL DE SEMANA/FERIADO - DIURNA</t>
  </si>
  <si>
    <t>ENCARREGADO GERAL COM ENCARGOS COMPLEMENTARES</t>
  </si>
  <si>
    <t xml:space="preserve">MATERIAL DE CONSUMO </t>
  </si>
  <si>
    <t>VB</t>
  </si>
  <si>
    <t xml:space="preserve">LIMPEZA MECANIZADA DE CAMADA VEGETAL, VEGETAÇÃO E PEQUENAS ÁRVORES </t>
  </si>
  <si>
    <t>SERVIÇOS DE VIGILÃNCIA PARA MÁQUINAS E MATERIAIS (FERIADOS, NOTURNA E FINAIS DE SEMANA)</t>
  </si>
  <si>
    <t>TRANSPORTE DE FUNCIONÁRIOS CIDADE/OBRA/CIDADE, BEM COMO COMBUSTÍVEL E LUBRIFICAÇÃO</t>
  </si>
  <si>
    <t>kg</t>
  </si>
  <si>
    <t xml:space="preserve">ARAME GALVANIZADO 12 BWG, D = 2,76 MM </t>
  </si>
  <si>
    <t>M2 DE PALIÇADA</t>
  </si>
  <si>
    <t>SERVIÇO : LOCAÇÃO E CONSTRUÇÃO DE PALIÇADA DE MADEIRA DE EUCALIPTO</t>
  </si>
  <si>
    <t>ESCAVAÇÃO MANUAL DE VALA COM PROFUNDIDADE MENOR OU IGUAL A 1,30 M.</t>
  </si>
  <si>
    <t>REATERRO MANUAL APILOADO COM SOQUETE.</t>
  </si>
  <si>
    <t>PREPARO DE FUNDO DE VALA COM LARGURA MENOR QUE 1,5 M</t>
  </si>
  <si>
    <t>CARPINTEIRO DE FORMAS COM ENCARGOS COMPLEMENTARES</t>
  </si>
  <si>
    <t>LOCAÇÃO E CONSTRUÇÃO DE PALIÇADA DE MADEIRA DE EUCALIPTO TRATADO</t>
  </si>
  <si>
    <t xml:space="preserve">CONCRETO FCK 20 MPA, CONFECÇÃO EM BETONEIRA E LANÇAMENTO MANUAL </t>
  </si>
  <si>
    <t>SICRO 1107892</t>
  </si>
  <si>
    <t>FORMA DE TÁBUA - USO GERAL COM UTILIZAÇÃO 1 VEZ - CONFECÇÃO, INSTALAÇÃO E RETIRADA</t>
  </si>
  <si>
    <t>SICRO 3106119</t>
  </si>
  <si>
    <t>TRANSPORTE COMERCIAL DE AGREGADOS PARA O CONCRETO (JUVENILIA AO LOCAL DA OBRA)</t>
  </si>
  <si>
    <t>SINAPI 83356</t>
  </si>
  <si>
    <t>M3.KM</t>
  </si>
  <si>
    <t xml:space="preserve">TRANSPORTE COMERCIAL DE CIMENTO PARA O CONCRETO ARMADO (JUVENILIA AO LOCAL DA OBRA) - LEITO NATURAL </t>
  </si>
  <si>
    <t>SINAPI 72838</t>
  </si>
  <si>
    <t xml:space="preserve">TRANSPORTE COMERCIAL DE CIMENTO PARA O CONCRETO ARMADO (JUVENILIA AO LOCAL DA OBRA) - LEITO PAVIMENTADO </t>
  </si>
  <si>
    <t>SINAPI 72840</t>
  </si>
  <si>
    <t xml:space="preserve">TRANSPORTE COMERCIAL DE MADEIRA  (JUVENILIA AO LOCAL DA OBRA) - LEITO PAVIMENTADO </t>
  </si>
  <si>
    <t>TRANSPORTE COMERCIAL DE MADEIRA  (JUVENILIA AO LOCAL DA OBRA) - LEITO NATURAL</t>
  </si>
  <si>
    <t>TRANSPORTE DE ÁGUA EM LEITO NATURAL COM CAMINHÃO PIPA</t>
  </si>
  <si>
    <t>SICRO 5915451</t>
  </si>
  <si>
    <t>2.24</t>
  </si>
  <si>
    <t>2.25</t>
  </si>
  <si>
    <t>2.26</t>
  </si>
  <si>
    <t>2.27</t>
  </si>
  <si>
    <t>2.28</t>
  </si>
  <si>
    <t>2.29</t>
  </si>
  <si>
    <t>2.30</t>
  </si>
  <si>
    <t>MOURÃO DE EUCALIPTO TRATADO ( 0,10 a 0,12 m)</t>
  </si>
  <si>
    <t>MOURÃO DE EUCALIPTO TRATADO ( 0,6 a 0,8 m)</t>
  </si>
  <si>
    <t>MOURÃO DE EUCALIPTO TRATADO ( 0,14 a 0,16 m)</t>
  </si>
  <si>
    <t>MOURÃO DE EUCALIPTO TRATADO ( 0,12 a 0,14 m)</t>
  </si>
  <si>
    <t>CRONOGRAMA FÍSISCO-FINANCEIRO</t>
  </si>
  <si>
    <t>VALOR DO CONTRATO:</t>
  </si>
  <si>
    <t>ETAPAS/DESCRIÇAO</t>
  </si>
  <si>
    <t>FISICO/  FINANCEIRO</t>
  </si>
  <si>
    <t>TOTAL    ETAPAS</t>
  </si>
  <si>
    <t>MÊS 1</t>
  </si>
  <si>
    <t>MÊS 2</t>
  </si>
  <si>
    <t>MÊS 3</t>
  </si>
  <si>
    <t>MÊS 4</t>
  </si>
  <si>
    <t>MÊS 5</t>
  </si>
  <si>
    <t>MÊS 6</t>
  </si>
  <si>
    <t xml:space="preserve">FISICO </t>
  </si>
  <si>
    <t>FINANCEIRO</t>
  </si>
  <si>
    <t>MÊS 7</t>
  </si>
  <si>
    <t>MÊS 8</t>
  </si>
  <si>
    <t>MÊS 9</t>
  </si>
  <si>
    <t>MÊS 10</t>
  </si>
  <si>
    <t>PRAZO: 300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</si>
</sst>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0.00000"/>
    <numFmt numFmtId="165" formatCode="_(* #,##0.00_);_(* \(#,##0.00\);_(* &quot;-&quot;??_);_(@_)"/>
    <numFmt numFmtId="166" formatCode="0.0000"/>
    <numFmt numFmtId="167" formatCode="#,##0.0000"/>
    <numFmt numFmtId="168" formatCode="#,##0.000"/>
    <numFmt numFmtId="169" formatCode="_-&quot;R$&quot;\ * #,##0.00_-;\-&quot;R$&quot;\ * #,##0.00_-;_-&quot;R$&quot;\ * &quot;-&quot;??_-;_-@_-"/>
    <numFmt numFmtId="170" formatCode="&quot;R$ &quot;#,##0.00"/>
    <numFmt numFmtId="171" formatCode="0.000"/>
    <numFmt numFmtId="172" formatCode="[$-416]mmm\-yy;@"/>
    <numFmt numFmtId="173" formatCode="#,##0.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color indexed="56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2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3" fontId="4" fillId="0" borderId="0"/>
    <xf numFmtId="0" fontId="5" fillId="0" borderId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vertical="center"/>
    </xf>
    <xf numFmtId="0" fontId="1" fillId="0" borderId="0" xfId="5" applyAlignment="1">
      <alignment vertical="center"/>
    </xf>
    <xf numFmtId="0" fontId="8" fillId="0" borderId="0" xfId="5" applyFont="1" applyBorder="1" applyAlignment="1">
      <alignment vertical="center"/>
    </xf>
    <xf numFmtId="0" fontId="9" fillId="0" borderId="0" xfId="5" applyFont="1" applyAlignment="1">
      <alignment horizontal="left" vertical="center"/>
    </xf>
    <xf numFmtId="170" fontId="9" fillId="0" borderId="0" xfId="5" applyNumberFormat="1" applyFont="1" applyAlignment="1">
      <alignment horizontal="left" vertical="center"/>
    </xf>
    <xf numFmtId="0" fontId="1" fillId="0" borderId="0" xfId="5" applyBorder="1" applyAlignment="1">
      <alignment vertical="center"/>
    </xf>
    <xf numFmtId="0" fontId="1" fillId="7" borderId="15" xfId="5" applyFont="1" applyFill="1" applyBorder="1" applyAlignment="1">
      <alignment horizontal="center" vertical="center"/>
    </xf>
    <xf numFmtId="0" fontId="1" fillId="7" borderId="16" xfId="5" applyFont="1" applyFill="1" applyBorder="1" applyAlignment="1">
      <alignment horizontal="center" vertical="center"/>
    </xf>
    <xf numFmtId="0" fontId="9" fillId="0" borderId="17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9" fillId="7" borderId="19" xfId="5" applyFont="1" applyFill="1" applyBorder="1" applyAlignment="1">
      <alignment horizontal="center" vertical="center"/>
    </xf>
    <xf numFmtId="0" fontId="9" fillId="7" borderId="20" xfId="5" applyFont="1" applyFill="1" applyBorder="1" applyAlignment="1">
      <alignment horizontal="center" vertical="center"/>
    </xf>
    <xf numFmtId="0" fontId="9" fillId="0" borderId="21" xfId="5" applyFont="1" applyBorder="1" applyAlignment="1">
      <alignment horizontal="center" vertical="center"/>
    </xf>
    <xf numFmtId="0" fontId="1" fillId="0" borderId="22" xfId="5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3" xfId="5" applyFont="1" applyFill="1" applyBorder="1" applyAlignment="1">
      <alignment horizontal="center" vertical="center"/>
    </xf>
    <xf numFmtId="0" fontId="9" fillId="0" borderId="22" xfId="5" applyFont="1" applyBorder="1" applyAlignment="1">
      <alignment vertical="center"/>
    </xf>
    <xf numFmtId="43" fontId="9" fillId="0" borderId="22" xfId="5" applyNumberFormat="1" applyFont="1" applyBorder="1" applyAlignment="1">
      <alignment horizontal="right" vertical="center"/>
    </xf>
    <xf numFmtId="43" fontId="9" fillId="0" borderId="23" xfId="5" applyNumberFormat="1" applyFont="1" applyBorder="1" applyAlignment="1">
      <alignment horizontal="right" vertical="center"/>
    </xf>
    <xf numFmtId="0" fontId="1" fillId="0" borderId="17" xfId="5" applyBorder="1" applyAlignment="1">
      <alignment vertical="center"/>
    </xf>
    <xf numFmtId="4" fontId="9" fillId="0" borderId="0" xfId="5" applyNumberFormat="1" applyFont="1" applyBorder="1" applyAlignment="1">
      <alignment vertical="center"/>
    </xf>
    <xf numFmtId="0" fontId="1" fillId="0" borderId="21" xfId="5" applyFont="1" applyBorder="1" applyAlignment="1">
      <alignment horizontal="center" vertical="center"/>
    </xf>
    <xf numFmtId="0" fontId="1" fillId="0" borderId="22" xfId="5" applyBorder="1" applyAlignment="1">
      <alignment vertical="center"/>
    </xf>
    <xf numFmtId="43" fontId="1" fillId="0" borderId="22" xfId="5" applyNumberFormat="1" applyFont="1" applyBorder="1" applyAlignment="1">
      <alignment vertical="center"/>
    </xf>
    <xf numFmtId="43" fontId="1" fillId="0" borderId="23" xfId="5" applyNumberFormat="1" applyFont="1" applyBorder="1" applyAlignment="1">
      <alignment vertical="center"/>
    </xf>
    <xf numFmtId="4" fontId="1" fillId="0" borderId="17" xfId="5" applyNumberFormat="1" applyFont="1" applyBorder="1" applyAlignment="1">
      <alignment vertical="center"/>
    </xf>
    <xf numFmtId="0" fontId="1" fillId="0" borderId="21" xfId="5" applyFont="1" applyBorder="1" applyAlignment="1">
      <alignment horizontal="right" vertical="center"/>
    </xf>
    <xf numFmtId="43" fontId="9" fillId="0" borderId="22" xfId="5" applyNumberFormat="1" applyFont="1" applyBorder="1" applyAlignment="1">
      <alignment vertical="center"/>
    </xf>
    <xf numFmtId="43" fontId="9" fillId="0" borderId="23" xfId="5" applyNumberFormat="1" applyFont="1" applyBorder="1" applyAlignment="1">
      <alignment vertical="center"/>
    </xf>
    <xf numFmtId="0" fontId="1" fillId="0" borderId="21" xfId="5" applyBorder="1" applyAlignment="1">
      <alignment horizontal="center" vertical="center"/>
    </xf>
    <xf numFmtId="0" fontId="1" fillId="0" borderId="22" xfId="5" applyFont="1" applyBorder="1" applyAlignment="1">
      <alignment horizontal="left" vertical="center"/>
    </xf>
    <xf numFmtId="43" fontId="1" fillId="0" borderId="22" xfId="5" applyNumberFormat="1" applyBorder="1" applyAlignment="1">
      <alignment horizontal="right" vertical="center"/>
    </xf>
    <xf numFmtId="4" fontId="1" fillId="0" borderId="0" xfId="5" applyNumberFormat="1" applyFont="1" applyBorder="1" applyAlignment="1">
      <alignment vertical="center"/>
    </xf>
    <xf numFmtId="0" fontId="1" fillId="0" borderId="22" xfId="5" applyBorder="1" applyAlignment="1">
      <alignment horizontal="justify" vertical="center"/>
    </xf>
    <xf numFmtId="0" fontId="1" fillId="0" borderId="22" xfId="5" applyFont="1" applyBorder="1" applyAlignment="1">
      <alignment vertical="center"/>
    </xf>
    <xf numFmtId="43" fontId="9" fillId="0" borderId="0" xfId="5" applyNumberFormat="1" applyFont="1" applyBorder="1" applyAlignment="1">
      <alignment vertical="center"/>
    </xf>
    <xf numFmtId="2" fontId="1" fillId="0" borderId="22" xfId="5" applyNumberFormat="1" applyFont="1" applyBorder="1" applyAlignment="1">
      <alignment vertical="center"/>
    </xf>
    <xf numFmtId="2" fontId="1" fillId="0" borderId="23" xfId="5" applyNumberFormat="1" applyFont="1" applyBorder="1" applyAlignment="1">
      <alignment vertical="center"/>
    </xf>
    <xf numFmtId="0" fontId="1" fillId="0" borderId="14" xfId="5" applyFont="1" applyBorder="1" applyAlignment="1">
      <alignment horizontal="right" vertical="center"/>
    </xf>
    <xf numFmtId="0" fontId="9" fillId="0" borderId="15" xfId="5" applyFont="1" applyBorder="1" applyAlignment="1">
      <alignment vertical="center"/>
    </xf>
    <xf numFmtId="2" fontId="9" fillId="0" borderId="15" xfId="5" applyNumberFormat="1" applyFont="1" applyBorder="1" applyAlignment="1">
      <alignment vertical="center"/>
    </xf>
    <xf numFmtId="2" fontId="9" fillId="0" borderId="16" xfId="5" applyNumberFormat="1" applyFont="1" applyBorder="1" applyAlignment="1">
      <alignment vertical="center"/>
    </xf>
    <xf numFmtId="4" fontId="1" fillId="0" borderId="17" xfId="5" applyNumberFormat="1" applyBorder="1" applyAlignment="1">
      <alignment vertical="center"/>
    </xf>
    <xf numFmtId="0" fontId="7" fillId="0" borderId="0" xfId="5" applyFont="1" applyBorder="1" applyAlignment="1">
      <alignment vertical="center"/>
    </xf>
    <xf numFmtId="43" fontId="7" fillId="0" borderId="0" xfId="5" applyNumberFormat="1" applyFont="1" applyAlignment="1">
      <alignment horizontal="center" vertical="center"/>
    </xf>
    <xf numFmtId="44" fontId="3" fillId="0" borderId="0" xfId="1" applyFont="1"/>
    <xf numFmtId="44" fontId="2" fillId="0" borderId="2" xfId="1" applyFont="1" applyBorder="1" applyAlignment="1">
      <alignment horizontal="center" vertical="center"/>
    </xf>
    <xf numFmtId="44" fontId="2" fillId="0" borderId="0" xfId="1" applyFont="1"/>
    <xf numFmtId="4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4" fontId="2" fillId="0" borderId="0" xfId="0" applyNumberFormat="1" applyFont="1"/>
    <xf numFmtId="0" fontId="10" fillId="2" borderId="0" xfId="0" applyFont="1" applyFill="1" applyAlignment="1">
      <alignment horizontal="center" vertical="center"/>
    </xf>
    <xf numFmtId="0" fontId="10" fillId="0" borderId="0" xfId="0" applyFont="1"/>
    <xf numFmtId="44" fontId="10" fillId="0" borderId="0" xfId="1" applyFont="1"/>
    <xf numFmtId="44" fontId="11" fillId="0" borderId="9" xfId="0" applyNumberFormat="1" applyFont="1" applyBorder="1"/>
    <xf numFmtId="0" fontId="10" fillId="2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/>
    <xf numFmtId="44" fontId="10" fillId="0" borderId="0" xfId="1" applyFont="1" applyBorder="1"/>
    <xf numFmtId="44" fontId="11" fillId="0" borderId="2" xfId="0" applyNumberFormat="1" applyFont="1" applyBorder="1"/>
    <xf numFmtId="44" fontId="11" fillId="0" borderId="2" xfId="1" applyFont="1" applyBorder="1"/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12" fillId="3" borderId="2" xfId="2" quotePrefix="1" applyFont="1" applyFill="1" applyBorder="1" applyAlignment="1">
      <alignment horizontal="center" vertical="center"/>
    </xf>
    <xf numFmtId="3" fontId="4" fillId="4" borderId="3" xfId="2" applyFont="1" applyFill="1" applyBorder="1" applyAlignment="1">
      <alignment horizontal="left" vertical="center"/>
    </xf>
    <xf numFmtId="3" fontId="4" fillId="4" borderId="0" xfId="2" applyFont="1" applyFill="1" applyBorder="1" applyAlignment="1">
      <alignment horizontal="center" vertical="center"/>
    </xf>
    <xf numFmtId="3" fontId="4" fillId="4" borderId="0" xfId="2" applyFont="1" applyFill="1" applyBorder="1" applyAlignment="1">
      <alignment horizontal="right" vertical="center"/>
    </xf>
    <xf numFmtId="164" fontId="4" fillId="4" borderId="0" xfId="2" applyNumberFormat="1" applyFont="1" applyFill="1" applyBorder="1" applyAlignment="1">
      <alignment horizontal="right" vertical="center"/>
    </xf>
    <xf numFmtId="3" fontId="4" fillId="4" borderId="4" xfId="2" applyFont="1" applyFill="1" applyBorder="1" applyAlignment="1">
      <alignment horizontal="left" vertical="center"/>
    </xf>
    <xf numFmtId="3" fontId="4" fillId="4" borderId="6" xfId="2" applyFont="1" applyFill="1" applyBorder="1" applyAlignment="1">
      <alignment horizontal="center" vertical="center"/>
    </xf>
    <xf numFmtId="3" fontId="4" fillId="4" borderId="7" xfId="2" applyFont="1" applyFill="1" applyBorder="1" applyAlignment="1">
      <alignment horizontal="left" vertical="center"/>
    </xf>
    <xf numFmtId="3" fontId="4" fillId="4" borderId="8" xfId="2" applyFont="1" applyFill="1" applyBorder="1" applyAlignment="1">
      <alignment horizontal="center" vertical="center"/>
    </xf>
    <xf numFmtId="3" fontId="4" fillId="4" borderId="4" xfId="2" applyFont="1" applyFill="1" applyBorder="1" applyAlignment="1">
      <alignment horizontal="center" vertical="center"/>
    </xf>
    <xf numFmtId="3" fontId="4" fillId="4" borderId="2" xfId="2" applyFont="1" applyFill="1" applyBorder="1" applyAlignment="1">
      <alignment horizontal="center" vertical="center"/>
    </xf>
    <xf numFmtId="164" fontId="4" fillId="4" borderId="2" xfId="2" applyNumberFormat="1" applyFont="1" applyFill="1" applyBorder="1" applyAlignment="1">
      <alignment horizontal="right" vertical="center"/>
    </xf>
    <xf numFmtId="164" fontId="4" fillId="4" borderId="2" xfId="2" applyNumberFormat="1" applyFont="1" applyFill="1" applyBorder="1" applyAlignment="1">
      <alignment horizontal="center" vertical="center"/>
    </xf>
    <xf numFmtId="2" fontId="4" fillId="4" borderId="2" xfId="2" applyNumberFormat="1" applyFont="1" applyFill="1" applyBorder="1" applyAlignment="1">
      <alignment horizontal="center" vertical="center"/>
    </xf>
    <xf numFmtId="165" fontId="4" fillId="0" borderId="2" xfId="2" applyNumberFormat="1" applyFont="1" applyBorder="1" applyAlignment="1">
      <alignment horizontal="left" vertical="center"/>
    </xf>
    <xf numFmtId="164" fontId="4" fillId="4" borderId="4" xfId="2" applyNumberFormat="1" applyFont="1" applyFill="1" applyBorder="1" applyAlignment="1">
      <alignment horizontal="right" vertical="center"/>
    </xf>
    <xf numFmtId="166" fontId="4" fillId="4" borderId="2" xfId="2" applyNumberFormat="1" applyFont="1" applyFill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 vertical="center"/>
    </xf>
    <xf numFmtId="3" fontId="4" fillId="4" borderId="0" xfId="2" applyFont="1" applyFill="1" applyBorder="1" applyAlignment="1">
      <alignment horizontal="right" vertical="center"/>
    </xf>
    <xf numFmtId="4" fontId="4" fillId="4" borderId="9" xfId="2" applyNumberFormat="1" applyFont="1" applyFill="1" applyBorder="1" applyAlignment="1">
      <alignment horizontal="center" vertical="center"/>
    </xf>
    <xf numFmtId="3" fontId="4" fillId="0" borderId="4" xfId="2" applyFont="1" applyFill="1" applyBorder="1" applyAlignment="1">
      <alignment horizontal="left" vertical="center"/>
    </xf>
    <xf numFmtId="3" fontId="4" fillId="0" borderId="2" xfId="2" applyFont="1" applyFill="1" applyBorder="1" applyAlignment="1">
      <alignment horizontal="center" vertical="center"/>
    </xf>
    <xf numFmtId="2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2" fontId="4" fillId="4" borderId="2" xfId="2" applyNumberFormat="1" applyFont="1" applyFill="1" applyBorder="1" applyAlignment="1">
      <alignment horizontal="right" vertical="center"/>
    </xf>
    <xf numFmtId="4" fontId="4" fillId="4" borderId="2" xfId="2" applyNumberFormat="1" applyFont="1" applyFill="1" applyBorder="1" applyAlignment="1">
      <alignment horizontal="center" vertical="center"/>
    </xf>
    <xf numFmtId="3" fontId="4" fillId="5" borderId="2" xfId="2" applyFont="1" applyFill="1" applyBorder="1" applyAlignment="1">
      <alignment horizontal="right" vertical="center"/>
    </xf>
    <xf numFmtId="3" fontId="4" fillId="4" borderId="2" xfId="2" applyFont="1" applyFill="1" applyBorder="1" applyAlignment="1">
      <alignment horizontal="left" vertical="center" wrapText="1"/>
    </xf>
    <xf numFmtId="3" fontId="4" fillId="5" borderId="2" xfId="2" applyFont="1" applyFill="1" applyBorder="1" applyAlignment="1">
      <alignment horizontal="center" vertical="center"/>
    </xf>
    <xf numFmtId="167" fontId="4" fillId="5" borderId="2" xfId="2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wrapText="1"/>
    </xf>
    <xf numFmtId="167" fontId="4" fillId="4" borderId="2" xfId="2" applyNumberFormat="1" applyFont="1" applyFill="1" applyBorder="1" applyAlignment="1">
      <alignment horizontal="center" vertical="center"/>
    </xf>
    <xf numFmtId="166" fontId="4" fillId="4" borderId="2" xfId="2" applyNumberFormat="1" applyFont="1" applyFill="1" applyBorder="1" applyAlignment="1">
      <alignment horizontal="right" vertical="center"/>
    </xf>
    <xf numFmtId="3" fontId="4" fillId="4" borderId="3" xfId="2" applyFont="1" applyFill="1" applyBorder="1" applyAlignment="1">
      <alignment horizontal="right" vertical="center"/>
    </xf>
    <xf numFmtId="168" fontId="4" fillId="4" borderId="2" xfId="2" applyNumberFormat="1" applyFont="1" applyFill="1" applyBorder="1" applyAlignment="1">
      <alignment horizontal="center" vertical="center"/>
    </xf>
    <xf numFmtId="2" fontId="9" fillId="4" borderId="0" xfId="2" applyNumberFormat="1" applyFont="1" applyFill="1" applyBorder="1" applyAlignment="1">
      <alignment horizontal="left"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4" xfId="2" applyFont="1" applyFill="1" applyBorder="1" applyAlignment="1">
      <alignment horizontal="left" vertical="center" wrapText="1"/>
    </xf>
    <xf numFmtId="3" fontId="4" fillId="0" borderId="4" xfId="2" applyFont="1" applyFill="1" applyBorder="1" applyAlignment="1">
      <alignment horizontal="center" vertical="center"/>
    </xf>
    <xf numFmtId="166" fontId="4" fillId="0" borderId="4" xfId="2" applyNumberFormat="1" applyFont="1" applyFill="1" applyBorder="1" applyAlignment="1">
      <alignment horizontal="center" vertical="center"/>
    </xf>
    <xf numFmtId="4" fontId="4" fillId="5" borderId="2" xfId="2" applyNumberFormat="1" applyFont="1" applyFill="1" applyBorder="1" applyAlignment="1">
      <alignment horizontal="center" vertical="center"/>
    </xf>
    <xf numFmtId="3" fontId="4" fillId="0" borderId="2" xfId="2" applyFont="1" applyFill="1" applyBorder="1" applyAlignment="1">
      <alignment vertical="center" wrapText="1"/>
    </xf>
    <xf numFmtId="167" fontId="4" fillId="4" borderId="2" xfId="2" applyNumberFormat="1" applyFont="1" applyFill="1" applyBorder="1" applyAlignment="1">
      <alignment horizontal="right" vertical="center"/>
    </xf>
    <xf numFmtId="166" fontId="4" fillId="5" borderId="2" xfId="2" applyNumberFormat="1" applyFont="1" applyFill="1" applyBorder="1" applyAlignment="1">
      <alignment horizontal="center" vertical="center"/>
    </xf>
    <xf numFmtId="1" fontId="4" fillId="4" borderId="2" xfId="2" applyNumberFormat="1" applyFont="1" applyFill="1" applyBorder="1" applyAlignment="1">
      <alignment horizontal="center" vertical="center"/>
    </xf>
    <xf numFmtId="3" fontId="4" fillId="5" borderId="2" xfId="2" applyFont="1" applyFill="1" applyBorder="1" applyAlignment="1">
      <alignment horizontal="left" vertical="center" wrapText="1"/>
    </xf>
    <xf numFmtId="0" fontId="14" fillId="5" borderId="2" xfId="3" applyFont="1" applyFill="1" applyBorder="1" applyAlignment="1">
      <alignment horizontal="center" vertical="center" wrapText="1"/>
    </xf>
    <xf numFmtId="164" fontId="4" fillId="5" borderId="2" xfId="2" applyNumberFormat="1" applyFont="1" applyFill="1" applyBorder="1" applyAlignment="1">
      <alignment horizontal="right" vertical="center"/>
    </xf>
    <xf numFmtId="3" fontId="12" fillId="3" borderId="2" xfId="2" applyFont="1" applyFill="1" applyBorder="1" applyAlignment="1">
      <alignment horizontal="center" vertical="center"/>
    </xf>
    <xf numFmtId="166" fontId="14" fillId="0" borderId="2" xfId="4" applyNumberFormat="1" applyFont="1" applyFill="1" applyBorder="1" applyAlignment="1">
      <alignment horizontal="center" vertical="center" wrapText="1"/>
    </xf>
    <xf numFmtId="0" fontId="14" fillId="6" borderId="2" xfId="3" applyFont="1" applyFill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center" vertical="center"/>
    </xf>
    <xf numFmtId="3" fontId="4" fillId="0" borderId="2" xfId="2" applyFont="1" applyFill="1" applyBorder="1" applyAlignment="1">
      <alignment horizontal="left" vertical="center" wrapText="1"/>
    </xf>
    <xf numFmtId="166" fontId="4" fillId="0" borderId="2" xfId="2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 wrapText="1"/>
    </xf>
    <xf numFmtId="2" fontId="2" fillId="0" borderId="0" xfId="0" applyNumberFormat="1" applyFont="1"/>
    <xf numFmtId="2" fontId="4" fillId="0" borderId="12" xfId="0" applyNumberFormat="1" applyFont="1" applyFill="1" applyBorder="1" applyAlignment="1">
      <alignment horizontal="left" vertical="center" wrapText="1"/>
    </xf>
    <xf numFmtId="166" fontId="14" fillId="6" borderId="2" xfId="4" applyNumberFormat="1" applyFont="1" applyFill="1" applyBorder="1" applyAlignment="1">
      <alignment horizontal="center" vertical="center" wrapText="1"/>
    </xf>
    <xf numFmtId="1" fontId="14" fillId="6" borderId="2" xfId="3" applyNumberFormat="1" applyFont="1" applyFill="1" applyBorder="1" applyAlignment="1">
      <alignment horizontal="center" vertical="center" wrapText="1"/>
    </xf>
    <xf numFmtId="2" fontId="2" fillId="0" borderId="2" xfId="5" applyNumberFormat="1" applyFont="1" applyBorder="1" applyAlignment="1">
      <alignment horizontal="center" vertical="center"/>
    </xf>
    <xf numFmtId="3" fontId="4" fillId="4" borderId="4" xfId="2" applyFont="1" applyFill="1" applyBorder="1" applyAlignment="1">
      <alignment horizontal="left" vertical="center" wrapText="1"/>
    </xf>
    <xf numFmtId="2" fontId="4" fillId="0" borderId="2" xfId="5" applyNumberFormat="1" applyFont="1" applyBorder="1" applyAlignment="1">
      <alignment horizontal="center" vertical="center"/>
    </xf>
    <xf numFmtId="167" fontId="4" fillId="0" borderId="2" xfId="2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2" fontId="12" fillId="3" borderId="2" xfId="0" applyNumberFormat="1" applyFont="1" applyFill="1" applyBorder="1" applyAlignment="1">
      <alignment horizontal="center" vertical="center"/>
    </xf>
    <xf numFmtId="2" fontId="4" fillId="4" borderId="24" xfId="0" applyNumberFormat="1" applyFont="1" applyFill="1" applyBorder="1" applyAlignment="1">
      <alignment horizontal="left" vertical="center"/>
    </xf>
    <xf numFmtId="2" fontId="4" fillId="4" borderId="0" xfId="0" applyNumberFormat="1" applyFont="1" applyFill="1" applyBorder="1" applyAlignment="1">
      <alignment horizontal="center" vertical="center"/>
    </xf>
    <xf numFmtId="2" fontId="4" fillId="4" borderId="0" xfId="0" applyNumberFormat="1" applyFont="1" applyFill="1" applyBorder="1" applyAlignment="1">
      <alignment horizontal="right" vertical="center"/>
    </xf>
    <xf numFmtId="2" fontId="4" fillId="4" borderId="4" xfId="0" applyNumberFormat="1" applyFont="1" applyFill="1" applyBorder="1" applyAlignment="1">
      <alignment horizontal="left" vertical="center"/>
    </xf>
    <xf numFmtId="172" fontId="4" fillId="4" borderId="25" xfId="0" applyNumberFormat="1" applyFont="1" applyFill="1" applyBorder="1" applyAlignment="1">
      <alignment horizontal="center" vertical="center"/>
    </xf>
    <xf numFmtId="2" fontId="4" fillId="4" borderId="6" xfId="0" applyNumberFormat="1" applyFont="1" applyFill="1" applyBorder="1" applyAlignment="1">
      <alignment horizontal="left" vertical="center" wrapText="1"/>
    </xf>
    <xf numFmtId="2" fontId="4" fillId="4" borderId="7" xfId="0" applyNumberFormat="1" applyFont="1" applyFill="1" applyBorder="1" applyAlignment="1">
      <alignment horizontal="left" vertical="center"/>
    </xf>
    <xf numFmtId="4" fontId="4" fillId="4" borderId="26" xfId="0" applyNumberFormat="1" applyFont="1" applyFill="1" applyBorder="1" applyAlignment="1">
      <alignment horizontal="center" vertical="center"/>
    </xf>
    <xf numFmtId="2" fontId="4" fillId="4" borderId="12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/>
    </xf>
    <xf numFmtId="4" fontId="4" fillId="4" borderId="10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73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4" borderId="27" xfId="0" applyNumberFormat="1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center" vertical="center"/>
    </xf>
    <xf numFmtId="167" fontId="4" fillId="4" borderId="2" xfId="0" applyNumberFormat="1" applyFont="1" applyFill="1" applyBorder="1" applyAlignment="1">
      <alignment horizontal="right" vertical="center"/>
    </xf>
    <xf numFmtId="4" fontId="4" fillId="0" borderId="2" xfId="0" applyNumberFormat="1" applyFont="1" applyBorder="1" applyAlignment="1">
      <alignment horizontal="center" vertical="center"/>
    </xf>
    <xf numFmtId="0" fontId="14" fillId="6" borderId="2" xfId="3" applyFont="1" applyFill="1" applyBorder="1" applyAlignment="1">
      <alignment horizontal="left" vertical="center" wrapText="1"/>
    </xf>
    <xf numFmtId="2" fontId="4" fillId="4" borderId="24" xfId="0" applyNumberFormat="1" applyFont="1" applyFill="1" applyBorder="1" applyAlignment="1">
      <alignment horizontal="right" vertical="center"/>
    </xf>
    <xf numFmtId="4" fontId="9" fillId="3" borderId="10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3" fontId="4" fillId="4" borderId="4" xfId="2" applyFont="1" applyFill="1" applyBorder="1" applyAlignment="1">
      <alignment horizontal="left" vertical="center" wrapText="1"/>
    </xf>
    <xf numFmtId="3" fontId="4" fillId="4" borderId="6" xfId="2" applyFont="1" applyFill="1" applyBorder="1" applyAlignment="1">
      <alignment horizontal="left" vertical="center" wrapText="1"/>
    </xf>
    <xf numFmtId="3" fontId="4" fillId="0" borderId="2" xfId="2" applyFont="1" applyFill="1" applyBorder="1" applyAlignment="1">
      <alignment horizontal="right" vertical="center"/>
    </xf>
    <xf numFmtId="4" fontId="4" fillId="0" borderId="2" xfId="2" applyNumberFormat="1" applyFont="1" applyBorder="1" applyAlignment="1">
      <alignment vertical="center"/>
    </xf>
    <xf numFmtId="4" fontId="4" fillId="0" borderId="2" xfId="2" applyNumberFormat="1" applyFont="1" applyBorder="1" applyAlignment="1">
      <alignment horizontal="right" vertical="center"/>
    </xf>
    <xf numFmtId="3" fontId="4" fillId="4" borderId="2" xfId="2" applyFont="1" applyFill="1" applyBorder="1" applyAlignment="1">
      <alignment horizontal="right" vertical="center"/>
    </xf>
    <xf numFmtId="166" fontId="4" fillId="4" borderId="9" xfId="2" applyNumberFormat="1" applyFont="1" applyFill="1" applyBorder="1" applyAlignment="1">
      <alignment horizontal="center" vertical="center"/>
    </xf>
    <xf numFmtId="3" fontId="4" fillId="4" borderId="6" xfId="2" applyFont="1" applyFill="1" applyBorder="1" applyAlignment="1">
      <alignment horizontal="left" vertical="center"/>
    </xf>
    <xf numFmtId="3" fontId="4" fillId="4" borderId="8" xfId="2" applyFont="1" applyFill="1" applyBorder="1" applyAlignment="1">
      <alignment horizontal="left" vertical="center"/>
    </xf>
    <xf numFmtId="171" fontId="14" fillId="0" borderId="2" xfId="4" applyNumberFormat="1" applyFont="1" applyFill="1" applyBorder="1" applyAlignment="1">
      <alignment horizontal="center" vertical="center" wrapText="1"/>
    </xf>
    <xf numFmtId="3" fontId="4" fillId="4" borderId="2" xfId="2" applyFont="1" applyFill="1" applyBorder="1" applyAlignment="1">
      <alignment horizontal="left" vertical="center"/>
    </xf>
    <xf numFmtId="166" fontId="14" fillId="0" borderId="2" xfId="3" applyNumberFormat="1" applyFont="1" applyFill="1" applyBorder="1" applyAlignment="1">
      <alignment horizontal="center" vertical="center" wrapText="1"/>
    </xf>
    <xf numFmtId="4" fontId="4" fillId="4" borderId="2" xfId="2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4" fillId="4" borderId="0" xfId="2" applyNumberFormat="1" applyFont="1" applyFill="1" applyBorder="1" applyAlignment="1">
      <alignment vertical="center"/>
    </xf>
    <xf numFmtId="44" fontId="4" fillId="4" borderId="2" xfId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166" fontId="4" fillId="0" borderId="2" xfId="4" applyNumberFormat="1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/>
    </xf>
    <xf numFmtId="0" fontId="4" fillId="0" borderId="0" xfId="0" applyFont="1"/>
    <xf numFmtId="3" fontId="4" fillId="4" borderId="8" xfId="2" applyFont="1" applyFill="1" applyBorder="1" applyAlignment="1">
      <alignment horizontal="left" vertical="center" wrapText="1"/>
    </xf>
    <xf numFmtId="4" fontId="4" fillId="4" borderId="9" xfId="2" applyNumberFormat="1" applyFont="1" applyFill="1" applyBorder="1" applyAlignment="1">
      <alignment vertical="center"/>
    </xf>
    <xf numFmtId="4" fontId="9" fillId="4" borderId="2" xfId="2" applyNumberFormat="1" applyFont="1" applyFill="1" applyBorder="1" applyAlignment="1">
      <alignment horizontal="center" vertical="center"/>
    </xf>
    <xf numFmtId="4" fontId="9" fillId="3" borderId="2" xfId="2" applyNumberFormat="1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left" vertical="center" wrapText="1"/>
    </xf>
    <xf numFmtId="0" fontId="15" fillId="0" borderId="2" xfId="3" applyFont="1" applyFill="1" applyBorder="1" applyAlignment="1">
      <alignment horizontal="center" vertical="center" wrapText="1"/>
    </xf>
    <xf numFmtId="166" fontId="15" fillId="0" borderId="2" xfId="4" applyNumberFormat="1" applyFont="1" applyFill="1" applyBorder="1" applyAlignment="1">
      <alignment horizontal="center" vertical="center" wrapText="1"/>
    </xf>
    <xf numFmtId="166" fontId="15" fillId="0" borderId="2" xfId="3" applyNumberFormat="1" applyFont="1" applyFill="1" applyBorder="1" applyAlignment="1">
      <alignment horizontal="center" vertical="center" wrapText="1"/>
    </xf>
    <xf numFmtId="2" fontId="16" fillId="0" borderId="2" xfId="5" applyNumberFormat="1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 wrapText="1"/>
    </xf>
    <xf numFmtId="0" fontId="15" fillId="6" borderId="2" xfId="3" applyFont="1" applyFill="1" applyBorder="1" applyAlignment="1">
      <alignment horizontal="left" vertical="center" wrapText="1"/>
    </xf>
    <xf numFmtId="0" fontId="15" fillId="6" borderId="2" xfId="3" applyFont="1" applyFill="1" applyBorder="1" applyAlignment="1">
      <alignment horizontal="center" vertical="center" wrapText="1"/>
    </xf>
    <xf numFmtId="166" fontId="15" fillId="6" borderId="2" xfId="4" applyNumberFormat="1" applyFont="1" applyFill="1" applyBorder="1" applyAlignment="1">
      <alignment horizontal="center" vertical="center" wrapText="1"/>
    </xf>
    <xf numFmtId="2" fontId="16" fillId="0" borderId="2" xfId="5" applyNumberFormat="1" applyFont="1" applyBorder="1" applyAlignment="1">
      <alignment horizontal="center" vertical="center"/>
    </xf>
    <xf numFmtId="2" fontId="18" fillId="0" borderId="2" xfId="5" applyNumberFormat="1" applyFont="1" applyFill="1" applyBorder="1" applyAlignment="1">
      <alignment horizontal="center" vertical="center"/>
    </xf>
    <xf numFmtId="2" fontId="18" fillId="0" borderId="2" xfId="5" applyNumberFormat="1" applyFont="1" applyBorder="1" applyAlignment="1">
      <alignment horizontal="center" vertical="center"/>
    </xf>
    <xf numFmtId="1" fontId="4" fillId="5" borderId="2" xfId="2" applyNumberFormat="1" applyFont="1" applyFill="1" applyBorder="1" applyAlignment="1">
      <alignment horizontal="center" vertical="center"/>
    </xf>
    <xf numFmtId="4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44" fontId="2" fillId="5" borderId="2" xfId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/>
    </xf>
    <xf numFmtId="44" fontId="4" fillId="5" borderId="2" xfId="1" applyFont="1" applyFill="1" applyBorder="1" applyAlignment="1">
      <alignment horizontal="center" vertical="center"/>
    </xf>
    <xf numFmtId="171" fontId="15" fillId="0" borderId="2" xfId="4" applyNumberFormat="1" applyFont="1" applyFill="1" applyBorder="1" applyAlignment="1">
      <alignment horizontal="center" vertical="center" wrapText="1"/>
    </xf>
    <xf numFmtId="171" fontId="15" fillId="6" borderId="2" xfId="4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quotePrefix="1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3" fontId="4" fillId="4" borderId="4" xfId="2" applyFont="1" applyFill="1" applyBorder="1" applyAlignment="1">
      <alignment horizontal="right" vertical="center"/>
    </xf>
    <xf numFmtId="3" fontId="4" fillId="4" borderId="5" xfId="2" applyFont="1" applyFill="1" applyBorder="1" applyAlignment="1">
      <alignment horizontal="right" vertical="center"/>
    </xf>
    <xf numFmtId="3" fontId="4" fillId="4" borderId="6" xfId="2" applyFont="1" applyFill="1" applyBorder="1" applyAlignment="1">
      <alignment horizontal="right" vertical="center"/>
    </xf>
    <xf numFmtId="2" fontId="4" fillId="4" borderId="10" xfId="2" applyNumberFormat="1" applyFont="1" applyFill="1" applyBorder="1" applyAlignment="1">
      <alignment horizontal="left" vertical="center"/>
    </xf>
    <xf numFmtId="2" fontId="4" fillId="4" borderId="11" xfId="2" applyNumberFormat="1" applyFont="1" applyFill="1" applyBorder="1" applyAlignment="1">
      <alignment horizontal="left" vertical="center"/>
    </xf>
    <xf numFmtId="2" fontId="4" fillId="4" borderId="12" xfId="2" applyNumberFormat="1" applyFont="1" applyFill="1" applyBorder="1" applyAlignment="1">
      <alignment horizontal="left" vertical="center"/>
    </xf>
    <xf numFmtId="2" fontId="4" fillId="4" borderId="13" xfId="2" applyNumberFormat="1" applyFont="1" applyFill="1" applyBorder="1" applyAlignment="1">
      <alignment horizontal="left" vertical="center"/>
    </xf>
    <xf numFmtId="2" fontId="4" fillId="4" borderId="4" xfId="2" applyNumberFormat="1" applyFont="1" applyFill="1" applyBorder="1" applyAlignment="1">
      <alignment horizontal="left" vertical="center"/>
    </xf>
    <xf numFmtId="2" fontId="4" fillId="4" borderId="5" xfId="2" applyNumberFormat="1" applyFont="1" applyFill="1" applyBorder="1" applyAlignment="1">
      <alignment horizontal="left" vertical="center"/>
    </xf>
    <xf numFmtId="2" fontId="4" fillId="4" borderId="6" xfId="2" applyNumberFormat="1" applyFont="1" applyFill="1" applyBorder="1" applyAlignment="1">
      <alignment horizontal="left" vertical="center"/>
    </xf>
    <xf numFmtId="2" fontId="9" fillId="4" borderId="4" xfId="2" applyNumberFormat="1" applyFont="1" applyFill="1" applyBorder="1" applyAlignment="1">
      <alignment horizontal="left" vertical="center"/>
    </xf>
    <xf numFmtId="2" fontId="9" fillId="4" borderId="5" xfId="2" applyNumberFormat="1" applyFont="1" applyFill="1" applyBorder="1" applyAlignment="1">
      <alignment horizontal="left" vertical="center"/>
    </xf>
    <xf numFmtId="2" fontId="9" fillId="4" borderId="6" xfId="2" applyNumberFormat="1" applyFont="1" applyFill="1" applyBorder="1" applyAlignment="1">
      <alignment horizontal="left" vertical="center"/>
    </xf>
    <xf numFmtId="3" fontId="4" fillId="4" borderId="3" xfId="2" applyFont="1" applyFill="1" applyBorder="1" applyAlignment="1">
      <alignment horizontal="right" vertical="center"/>
    </xf>
    <xf numFmtId="3" fontId="4" fillId="4" borderId="0" xfId="2" applyFont="1" applyFill="1" applyBorder="1" applyAlignment="1">
      <alignment horizontal="right" vertical="center"/>
    </xf>
    <xf numFmtId="3" fontId="4" fillId="4" borderId="1" xfId="2" applyFont="1" applyFill="1" applyBorder="1" applyAlignment="1">
      <alignment horizontal="right" vertical="center"/>
    </xf>
    <xf numFmtId="2" fontId="9" fillId="4" borderId="2" xfId="2" applyNumberFormat="1" applyFont="1" applyFill="1" applyBorder="1" applyAlignment="1">
      <alignment horizontal="left" vertical="center"/>
    </xf>
    <xf numFmtId="3" fontId="4" fillId="5" borderId="2" xfId="2" applyFont="1" applyFill="1" applyBorder="1" applyAlignment="1">
      <alignment horizontal="right" vertical="center"/>
    </xf>
    <xf numFmtId="3" fontId="9" fillId="0" borderId="4" xfId="2" applyFont="1" applyFill="1" applyBorder="1" applyAlignment="1">
      <alignment horizontal="center" vertical="center"/>
    </xf>
    <xf numFmtId="3" fontId="9" fillId="0" borderId="5" xfId="2" applyFont="1" applyFill="1" applyBorder="1" applyAlignment="1">
      <alignment horizontal="center" vertical="center"/>
    </xf>
    <xf numFmtId="3" fontId="9" fillId="0" borderId="6" xfId="2" applyFont="1" applyFill="1" applyBorder="1" applyAlignment="1">
      <alignment horizontal="center" vertical="center"/>
    </xf>
    <xf numFmtId="3" fontId="9" fillId="3" borderId="2" xfId="2" applyFont="1" applyFill="1" applyBorder="1" applyAlignment="1">
      <alignment horizontal="center" vertical="center" wrapText="1"/>
    </xf>
    <xf numFmtId="3" fontId="4" fillId="5" borderId="4" xfId="2" applyFont="1" applyFill="1" applyBorder="1" applyAlignment="1">
      <alignment horizontal="left" vertical="center" wrapText="1"/>
    </xf>
    <xf numFmtId="3" fontId="4" fillId="5" borderId="5" xfId="2" applyFont="1" applyFill="1" applyBorder="1" applyAlignment="1">
      <alignment horizontal="left" vertical="center" wrapText="1"/>
    </xf>
    <xf numFmtId="3" fontId="4" fillId="5" borderId="6" xfId="2" applyFont="1" applyFill="1" applyBorder="1" applyAlignment="1">
      <alignment horizontal="left" vertical="center" wrapText="1"/>
    </xf>
    <xf numFmtId="3" fontId="4" fillId="4" borderId="2" xfId="2" applyFont="1" applyFill="1" applyBorder="1" applyAlignment="1">
      <alignment horizontal="right" vertical="center"/>
    </xf>
    <xf numFmtId="2" fontId="4" fillId="4" borderId="12" xfId="0" applyNumberFormat="1" applyFont="1" applyFill="1" applyBorder="1" applyAlignment="1">
      <alignment horizontal="left" vertical="center"/>
    </xf>
    <xf numFmtId="2" fontId="4" fillId="4" borderId="5" xfId="0" applyNumberFormat="1" applyFont="1" applyFill="1" applyBorder="1" applyAlignment="1">
      <alignment horizontal="left" vertical="center"/>
    </xf>
    <xf numFmtId="2" fontId="4" fillId="4" borderId="6" xfId="0" applyNumberFormat="1" applyFont="1" applyFill="1" applyBorder="1" applyAlignment="1">
      <alignment horizontal="left" vertical="center"/>
    </xf>
    <xf numFmtId="2" fontId="9" fillId="4" borderId="2" xfId="0" applyNumberFormat="1" applyFont="1" applyFill="1" applyBorder="1" applyAlignment="1">
      <alignment horizontal="left" vertical="center"/>
    </xf>
    <xf numFmtId="3" fontId="4" fillId="4" borderId="4" xfId="2" applyFont="1" applyFill="1" applyBorder="1" applyAlignment="1">
      <alignment horizontal="left" vertical="center" wrapText="1"/>
    </xf>
    <xf numFmtId="3" fontId="4" fillId="4" borderId="5" xfId="2" applyFont="1" applyFill="1" applyBorder="1" applyAlignment="1">
      <alignment horizontal="left" vertical="center" wrapText="1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9" fillId="0" borderId="25" xfId="0" applyNumberFormat="1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2" xfId="0" applyNumberFormat="1" applyFont="1" applyFill="1" applyBorder="1" applyAlignment="1">
      <alignment horizontal="right" vertical="center"/>
    </xf>
    <xf numFmtId="2" fontId="4" fillId="4" borderId="12" xfId="0" applyNumberFormat="1" applyFont="1" applyFill="1" applyBorder="1" applyAlignment="1">
      <alignment horizontal="right" vertical="center"/>
    </xf>
    <xf numFmtId="2" fontId="4" fillId="4" borderId="5" xfId="0" applyNumberFormat="1" applyFont="1" applyFill="1" applyBorder="1" applyAlignment="1">
      <alignment horizontal="right" vertical="center"/>
    </xf>
    <xf numFmtId="2" fontId="4" fillId="4" borderId="6" xfId="0" applyNumberFormat="1" applyFont="1" applyFill="1" applyBorder="1" applyAlignment="1">
      <alignment horizontal="right" vertical="center"/>
    </xf>
    <xf numFmtId="2" fontId="4" fillId="4" borderId="4" xfId="0" applyNumberFormat="1" applyFont="1" applyFill="1" applyBorder="1" applyAlignment="1">
      <alignment horizontal="right" vertical="center"/>
    </xf>
    <xf numFmtId="2" fontId="4" fillId="4" borderId="11" xfId="0" applyNumberFormat="1" applyFont="1" applyFill="1" applyBorder="1" applyAlignment="1">
      <alignment horizontal="left" vertical="center"/>
    </xf>
    <xf numFmtId="2" fontId="4" fillId="4" borderId="13" xfId="0" applyNumberFormat="1" applyFont="1" applyFill="1" applyBorder="1" applyAlignment="1">
      <alignment horizontal="left" vertical="center"/>
    </xf>
    <xf numFmtId="2" fontId="9" fillId="3" borderId="2" xfId="0" applyNumberFormat="1" applyFont="1" applyFill="1" applyBorder="1" applyAlignment="1">
      <alignment horizontal="center" vertical="center" wrapText="1"/>
    </xf>
    <xf numFmtId="2" fontId="4" fillId="4" borderId="12" xfId="0" applyNumberFormat="1" applyFont="1" applyFill="1" applyBorder="1" applyAlignment="1">
      <alignment horizontal="left" vertical="center" wrapText="1"/>
    </xf>
    <xf numFmtId="2" fontId="4" fillId="4" borderId="5" xfId="0" applyNumberFormat="1" applyFont="1" applyFill="1" applyBorder="1" applyAlignment="1">
      <alignment horizontal="left" vertical="center" wrapText="1"/>
    </xf>
    <xf numFmtId="2" fontId="4" fillId="4" borderId="24" xfId="0" applyNumberFormat="1" applyFont="1" applyFill="1" applyBorder="1" applyAlignment="1">
      <alignment horizontal="right" vertical="center"/>
    </xf>
    <xf numFmtId="2" fontId="4" fillId="4" borderId="0" xfId="0" applyNumberFormat="1" applyFont="1" applyFill="1" applyBorder="1" applyAlignment="1">
      <alignment horizontal="right" vertical="center"/>
    </xf>
    <xf numFmtId="2" fontId="4" fillId="4" borderId="1" xfId="0" applyNumberFormat="1" applyFont="1" applyFill="1" applyBorder="1" applyAlignment="1">
      <alignment horizontal="right" vertical="center"/>
    </xf>
    <xf numFmtId="3" fontId="9" fillId="3" borderId="4" xfId="2" applyFont="1" applyFill="1" applyBorder="1" applyAlignment="1">
      <alignment horizontal="center" vertical="center" wrapText="1"/>
    </xf>
    <xf numFmtId="3" fontId="9" fillId="3" borderId="5" xfId="2" applyFont="1" applyFill="1" applyBorder="1" applyAlignment="1">
      <alignment horizontal="center" vertical="center" wrapText="1"/>
    </xf>
    <xf numFmtId="3" fontId="9" fillId="3" borderId="6" xfId="2" applyFont="1" applyFill="1" applyBorder="1" applyAlignment="1">
      <alignment horizontal="center" vertical="center" wrapText="1"/>
    </xf>
    <xf numFmtId="0" fontId="9" fillId="0" borderId="0" xfId="5" applyFont="1" applyBorder="1" applyAlignment="1">
      <alignment horizontal="left" vertical="center"/>
    </xf>
    <xf numFmtId="0" fontId="1" fillId="0" borderId="0" xfId="5" applyFont="1" applyBorder="1" applyAlignment="1">
      <alignment vertical="center"/>
    </xf>
    <xf numFmtId="0" fontId="7" fillId="0" borderId="0" xfId="5" applyFont="1" applyBorder="1" applyAlignment="1">
      <alignment horizontal="center" vertical="center"/>
    </xf>
    <xf numFmtId="0" fontId="9" fillId="7" borderId="14" xfId="5" applyFont="1" applyFill="1" applyBorder="1" applyAlignment="1">
      <alignment horizontal="center" vertical="center"/>
    </xf>
    <xf numFmtId="0" fontId="9" fillId="7" borderId="18" xfId="5" applyFont="1" applyFill="1" applyBorder="1" applyAlignment="1">
      <alignment horizontal="center" vertical="center"/>
    </xf>
    <xf numFmtId="0" fontId="9" fillId="7" borderId="15" xfId="5" applyFont="1" applyFill="1" applyBorder="1" applyAlignment="1">
      <alignment horizontal="center" vertical="center"/>
    </xf>
    <xf numFmtId="0" fontId="9" fillId="7" borderId="19" xfId="5" applyFont="1" applyFill="1" applyBorder="1" applyAlignment="1">
      <alignment horizontal="center" vertical="center"/>
    </xf>
    <xf numFmtId="0" fontId="1" fillId="0" borderId="2" xfId="5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20" fillId="0" borderId="13" xfId="5" applyFont="1" applyBorder="1" applyAlignment="1" applyProtection="1">
      <alignment horizontal="left" vertical="center"/>
      <protection locked="0"/>
    </xf>
    <xf numFmtId="0" fontId="20" fillId="0" borderId="2" xfId="5" applyFont="1" applyBorder="1" applyAlignment="1" applyProtection="1">
      <alignment horizontal="left" vertical="center"/>
      <protection locked="0"/>
    </xf>
    <xf numFmtId="0" fontId="20" fillId="0" borderId="2" xfId="5" applyFont="1" applyBorder="1" applyAlignment="1" applyProtection="1">
      <alignment horizontal="right" vertical="center"/>
      <protection locked="0"/>
    </xf>
    <xf numFmtId="169" fontId="20" fillId="0" borderId="2" xfId="7" applyFont="1" applyBorder="1" applyAlignment="1" applyProtection="1">
      <alignment horizontal="left" vertical="center"/>
      <protection locked="0"/>
    </xf>
    <xf numFmtId="17" fontId="20" fillId="0" borderId="4" xfId="5" applyNumberFormat="1" applyFont="1" applyBorder="1" applyAlignment="1" applyProtection="1">
      <alignment horizontal="center" vertical="center"/>
      <protection locked="0"/>
    </xf>
    <xf numFmtId="17" fontId="20" fillId="0" borderId="5" xfId="5" applyNumberFormat="1" applyFont="1" applyBorder="1" applyAlignment="1" applyProtection="1">
      <alignment horizontal="center" vertical="center"/>
      <protection locked="0"/>
    </xf>
    <xf numFmtId="0" fontId="20" fillId="0" borderId="13" xfId="5" applyFont="1" applyBorder="1" applyAlignment="1" applyProtection="1">
      <alignment horizontal="center" vertical="center" wrapText="1"/>
      <protection locked="0"/>
    </xf>
    <xf numFmtId="0" fontId="20" fillId="0" borderId="2" xfId="5" applyFont="1" applyBorder="1" applyAlignment="1" applyProtection="1">
      <alignment horizontal="center" vertical="center" wrapText="1"/>
      <protection locked="0"/>
    </xf>
    <xf numFmtId="0" fontId="20" fillId="0" borderId="2" xfId="5" applyFont="1" applyBorder="1" applyAlignment="1" applyProtection="1">
      <alignment horizontal="center" vertical="center"/>
      <protection locked="0"/>
    </xf>
    <xf numFmtId="0" fontId="20" fillId="0" borderId="28" xfId="5" applyFont="1" applyBorder="1" applyAlignment="1" applyProtection="1">
      <alignment horizontal="center" vertical="center"/>
      <protection locked="0"/>
    </xf>
    <xf numFmtId="0" fontId="20" fillId="0" borderId="29" xfId="5" applyFont="1" applyBorder="1" applyAlignment="1" applyProtection="1">
      <alignment horizontal="center" vertical="center"/>
      <protection locked="0"/>
    </xf>
    <xf numFmtId="0" fontId="21" fillId="0" borderId="13" xfId="5" applyFont="1" applyBorder="1" applyAlignment="1">
      <alignment horizontal="center" vertical="center" wrapText="1"/>
    </xf>
    <xf numFmtId="0" fontId="21" fillId="0" borderId="2" xfId="5" applyFont="1" applyBorder="1" applyAlignment="1">
      <alignment horizontal="center" vertical="center" wrapText="1"/>
    </xf>
    <xf numFmtId="0" fontId="21" fillId="8" borderId="2" xfId="5" applyFont="1" applyFill="1" applyBorder="1" applyAlignment="1">
      <alignment horizontal="center" vertical="center" wrapText="1"/>
    </xf>
    <xf numFmtId="0" fontId="21" fillId="0" borderId="13" xfId="5" applyFont="1" applyBorder="1" applyAlignment="1" applyProtection="1">
      <alignment horizontal="center" vertical="center"/>
      <protection locked="0"/>
    </xf>
    <xf numFmtId="0" fontId="21" fillId="0" borderId="30" xfId="5" applyFont="1" applyBorder="1" applyAlignment="1" applyProtection="1">
      <alignment horizontal="left" vertical="center"/>
      <protection locked="0"/>
    </xf>
    <xf numFmtId="0" fontId="21" fillId="8" borderId="2" xfId="5" applyFont="1" applyFill="1" applyBorder="1" applyAlignment="1">
      <alignment horizontal="center"/>
    </xf>
    <xf numFmtId="10" fontId="21" fillId="8" borderId="2" xfId="8" applyNumberFormat="1" applyFont="1" applyFill="1" applyBorder="1" applyAlignment="1">
      <alignment horizontal="center"/>
    </xf>
    <xf numFmtId="10" fontId="21" fillId="0" borderId="2" xfId="8" applyNumberFormat="1" applyFont="1" applyBorder="1" applyAlignment="1" applyProtection="1">
      <alignment horizontal="center"/>
      <protection locked="0"/>
    </xf>
    <xf numFmtId="0" fontId="21" fillId="0" borderId="9" xfId="5" applyFont="1" applyBorder="1" applyAlignment="1" applyProtection="1">
      <alignment horizontal="left" vertical="center"/>
      <protection locked="0"/>
    </xf>
    <xf numFmtId="169" fontId="21" fillId="8" borderId="2" xfId="7" applyFont="1" applyFill="1" applyBorder="1" applyAlignment="1" applyProtection="1">
      <alignment horizontal="center"/>
      <protection locked="0"/>
    </xf>
    <xf numFmtId="169" fontId="21" fillId="0" borderId="2" xfId="7" applyFont="1" applyBorder="1" applyAlignment="1">
      <alignment horizontal="center"/>
    </xf>
    <xf numFmtId="2" fontId="21" fillId="0" borderId="30" xfId="5" applyNumberFormat="1" applyFont="1" applyBorder="1" applyAlignment="1" applyProtection="1">
      <alignment horizontal="left" vertical="center" wrapText="1"/>
      <protection locked="0"/>
    </xf>
    <xf numFmtId="0" fontId="21" fillId="0" borderId="9" xfId="5" applyFont="1" applyBorder="1" applyAlignment="1" applyProtection="1">
      <alignment horizontal="left" vertical="center" wrapText="1"/>
      <protection locked="0"/>
    </xf>
    <xf numFmtId="0" fontId="21" fillId="0" borderId="24" xfId="5" applyFont="1" applyBorder="1" applyAlignment="1">
      <alignment horizontal="center" vertical="center"/>
    </xf>
    <xf numFmtId="0" fontId="21" fillId="0" borderId="1" xfId="5" applyFont="1" applyBorder="1" applyAlignment="1">
      <alignment horizontal="center" vertical="center"/>
    </xf>
    <xf numFmtId="0" fontId="21" fillId="8" borderId="9" xfId="5" applyFont="1" applyFill="1" applyBorder="1" applyAlignment="1">
      <alignment horizontal="center"/>
    </xf>
    <xf numFmtId="10" fontId="21" fillId="8" borderId="9" xfId="8" applyNumberFormat="1" applyFont="1" applyFill="1" applyBorder="1" applyAlignment="1">
      <alignment horizontal="center"/>
    </xf>
    <xf numFmtId="10" fontId="21" fillId="0" borderId="9" xfId="8" applyNumberFormat="1" applyFont="1" applyBorder="1" applyAlignment="1">
      <alignment horizontal="center"/>
    </xf>
    <xf numFmtId="17" fontId="20" fillId="0" borderId="6" xfId="5" applyNumberFormat="1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33" xfId="0" applyBorder="1"/>
    <xf numFmtId="0" fontId="21" fillId="0" borderId="10" xfId="5" applyFont="1" applyBorder="1" applyAlignment="1">
      <alignment horizontal="center" vertical="center" wrapText="1"/>
    </xf>
    <xf numFmtId="10" fontId="21" fillId="0" borderId="10" xfId="8" applyNumberFormat="1" applyFont="1" applyBorder="1" applyAlignment="1" applyProtection="1">
      <alignment horizontal="center"/>
      <protection locked="0"/>
    </xf>
    <xf numFmtId="169" fontId="21" fillId="0" borderId="10" xfId="7" applyFont="1" applyBorder="1" applyAlignment="1">
      <alignment horizontal="center"/>
    </xf>
    <xf numFmtId="10" fontId="21" fillId="0" borderId="27" xfId="8" applyNumberFormat="1" applyFont="1" applyBorder="1" applyAlignment="1">
      <alignment horizontal="center"/>
    </xf>
    <xf numFmtId="0" fontId="21" fillId="0" borderId="34" xfId="5" applyFont="1" applyBorder="1" applyAlignment="1">
      <alignment horizontal="center" vertical="center"/>
    </xf>
    <xf numFmtId="0" fontId="21" fillId="0" borderId="35" xfId="5" applyFont="1" applyBorder="1" applyAlignment="1">
      <alignment horizontal="center" vertical="center"/>
    </xf>
    <xf numFmtId="0" fontId="21" fillId="8" borderId="36" xfId="5" applyFont="1" applyFill="1" applyBorder="1" applyAlignment="1">
      <alignment horizontal="center"/>
    </xf>
    <xf numFmtId="169" fontId="21" fillId="8" borderId="37" xfId="7" applyFont="1" applyFill="1" applyBorder="1" applyAlignment="1">
      <alignment horizontal="center"/>
    </xf>
    <xf numFmtId="169" fontId="21" fillId="0" borderId="36" xfId="7" applyFont="1" applyBorder="1" applyAlignment="1">
      <alignment horizontal="center"/>
    </xf>
    <xf numFmtId="169" fontId="21" fillId="0" borderId="38" xfId="7" applyFont="1" applyBorder="1" applyAlignment="1">
      <alignment horizontal="center"/>
    </xf>
    <xf numFmtId="0" fontId="19" fillId="0" borderId="39" xfId="5" applyFont="1" applyBorder="1" applyAlignment="1" applyProtection="1">
      <alignment horizontal="center"/>
      <protection locked="0"/>
    </xf>
    <xf numFmtId="0" fontId="19" fillId="0" borderId="31" xfId="5" applyFont="1" applyBorder="1" applyAlignment="1" applyProtection="1">
      <alignment horizontal="center"/>
      <protection locked="0"/>
    </xf>
    <xf numFmtId="0" fontId="19" fillId="0" borderId="32" xfId="5" applyFont="1" applyBorder="1" applyAlignment="1" applyProtection="1">
      <alignment horizontal="center"/>
      <protection locked="0"/>
    </xf>
  </cellXfs>
  <cellStyles count="9">
    <cellStyle name="Moeda" xfId="1" builtinId="4"/>
    <cellStyle name="Moeda 2" xfId="7"/>
    <cellStyle name="Moeda 2 2" xfId="4"/>
    <cellStyle name="Normal" xfId="0" builtinId="0"/>
    <cellStyle name="Normal 3" xfId="5"/>
    <cellStyle name="Normal 4" xfId="6"/>
    <cellStyle name="Normal_Estrutura_de_preços_-_CODEVASF_versão10" xfId="2"/>
    <cellStyle name="Normal_Pesquisa no referencial 10 de maio de 2013" xfId="3"/>
    <cellStyle name="Porcentagem 2" xfId="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&#225;bio%20Padilha/F&#225;bio/UMA%20Barraginhas/Projeto%20Montalv&#226;nia/Or&#231;amento/Or&#231;amento%206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TA DO PAIOL"/>
      <sheetName val="CPU GROTA DO PAIOL"/>
      <sheetName val="BDI"/>
    </sheetNames>
    <sheetDataSet>
      <sheetData sheetId="0"/>
      <sheetData sheetId="1">
        <row r="24">
          <cell r="H24">
            <v>6495.0400000000009</v>
          </cell>
        </row>
        <row r="49">
          <cell r="H49">
            <v>132092.80000000002</v>
          </cell>
        </row>
        <row r="73">
          <cell r="H73">
            <v>346.38</v>
          </cell>
        </row>
        <row r="103">
          <cell r="H103">
            <v>14.655120666666669</v>
          </cell>
        </row>
        <row r="127">
          <cell r="H127">
            <v>310.85000000000002</v>
          </cell>
        </row>
        <row r="150">
          <cell r="H150">
            <v>1025.875</v>
          </cell>
        </row>
        <row r="176">
          <cell r="H176">
            <v>21.672800000000002</v>
          </cell>
        </row>
        <row r="200">
          <cell r="H200">
            <v>6.6420000000000003</v>
          </cell>
        </row>
        <row r="231">
          <cell r="H231">
            <v>188.05466666666672</v>
          </cell>
        </row>
        <row r="256">
          <cell r="H256">
            <v>1591.73</v>
          </cell>
        </row>
        <row r="285">
          <cell r="H285">
            <v>366.48970000000003</v>
          </cell>
        </row>
        <row r="309">
          <cell r="H309">
            <v>6.9950000000000001</v>
          </cell>
        </row>
        <row r="333">
          <cell r="H333">
            <v>67.44</v>
          </cell>
        </row>
        <row r="358">
          <cell r="H358">
            <v>573.56999999999994</v>
          </cell>
        </row>
        <row r="383">
          <cell r="H383">
            <v>352.14600000000002</v>
          </cell>
        </row>
        <row r="409">
          <cell r="H409">
            <v>58.333299999999994</v>
          </cell>
        </row>
        <row r="432">
          <cell r="H432">
            <v>43.506666666666668</v>
          </cell>
        </row>
        <row r="455">
          <cell r="H455">
            <v>41.783333333333339</v>
          </cell>
        </row>
        <row r="478">
          <cell r="H478">
            <v>2.704333333333333</v>
          </cell>
        </row>
        <row r="502">
          <cell r="H502">
            <v>8805.6</v>
          </cell>
        </row>
      </sheetData>
      <sheetData sheetId="2">
        <row r="33">
          <cell r="D33">
            <v>26.43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7"/>
  <sheetViews>
    <sheetView workbookViewId="0">
      <pane ySplit="8" topLeftCell="A9" activePane="bottomLeft" state="frozen"/>
      <selection pane="bottomLeft" activeCell="Q29" sqref="Q29"/>
    </sheetView>
  </sheetViews>
  <sheetFormatPr defaultRowHeight="12.75" x14ac:dyDescent="0.2"/>
  <cols>
    <col min="1" max="3" width="9.140625" style="1"/>
    <col min="4" max="4" width="10.140625" style="1" bestFit="1" customWidth="1"/>
    <col min="5" max="5" width="9.140625" style="1"/>
    <col min="6" max="6" width="10.140625" style="1" bestFit="1" customWidth="1"/>
    <col min="7" max="8" width="9.140625" style="1"/>
    <col min="9" max="9" width="13.28515625" style="1" customWidth="1"/>
    <col min="10" max="10" width="16.140625" style="1" bestFit="1" customWidth="1"/>
    <col min="11" max="11" width="13.42578125" style="1" customWidth="1"/>
    <col min="12" max="12" width="9.85546875" style="1" customWidth="1"/>
    <col min="13" max="13" width="13.28515625" style="50" customWidth="1"/>
    <col min="14" max="14" width="13.42578125" style="50" customWidth="1"/>
    <col min="15" max="15" width="18.85546875" style="1" customWidth="1"/>
    <col min="16" max="16" width="19.140625" style="1" customWidth="1"/>
    <col min="17" max="17" width="13.7109375" style="1" bestFit="1" customWidth="1"/>
    <col min="18" max="18" width="11.5703125" style="1" bestFit="1" customWidth="1"/>
    <col min="19" max="16384" width="9.140625" style="1"/>
  </cols>
  <sheetData>
    <row r="1" spans="1:16" s="2" customFormat="1" ht="18" x14ac:dyDescent="0.25">
      <c r="A1" s="2" t="s">
        <v>207</v>
      </c>
      <c r="M1" s="48"/>
      <c r="N1" s="48"/>
    </row>
    <row r="2" spans="1:16" ht="27.75" customHeight="1" x14ac:dyDescent="0.2">
      <c r="A2" s="222" t="s">
        <v>154</v>
      </c>
      <c r="B2" s="222"/>
      <c r="C2" s="222"/>
      <c r="D2" s="222"/>
      <c r="E2" s="222"/>
      <c r="F2" s="222"/>
      <c r="G2" s="222"/>
      <c r="H2" s="222"/>
      <c r="I2" s="222"/>
      <c r="J2" s="222"/>
      <c r="K2" s="233" t="s">
        <v>145</v>
      </c>
      <c r="L2" s="233"/>
      <c r="M2" s="233"/>
      <c r="N2" s="233"/>
      <c r="O2" s="233"/>
      <c r="P2" s="233"/>
    </row>
    <row r="3" spans="1:16" ht="15" customHeight="1" x14ac:dyDescent="0.2">
      <c r="A3" s="222" t="s">
        <v>208</v>
      </c>
      <c r="B3" s="222"/>
      <c r="C3" s="222"/>
      <c r="D3" s="222"/>
      <c r="E3" s="222"/>
      <c r="F3" s="222"/>
      <c r="G3" s="222"/>
      <c r="H3" s="222"/>
      <c r="I3" s="222"/>
      <c r="J3" s="222"/>
      <c r="K3" s="233"/>
      <c r="L3" s="233"/>
      <c r="M3" s="233"/>
      <c r="N3" s="233"/>
      <c r="O3" s="233"/>
      <c r="P3" s="233"/>
    </row>
    <row r="4" spans="1:16" x14ac:dyDescent="0.2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34"/>
      <c r="L4" s="235"/>
      <c r="M4" s="235"/>
      <c r="N4" s="236"/>
      <c r="O4" s="3"/>
      <c r="P4" s="3"/>
    </row>
    <row r="5" spans="1:16" x14ac:dyDescent="0.2">
      <c r="A5" s="237" t="s">
        <v>155</v>
      </c>
      <c r="B5" s="238"/>
      <c r="C5" s="238"/>
      <c r="D5" s="238"/>
      <c r="E5" s="238"/>
      <c r="F5" s="238"/>
      <c r="G5" s="238"/>
      <c r="H5" s="238"/>
      <c r="I5" s="238"/>
      <c r="J5" s="239"/>
      <c r="K5" s="233"/>
      <c r="L5" s="233"/>
      <c r="M5" s="233"/>
      <c r="N5" s="233"/>
      <c r="O5" s="3" t="s">
        <v>146</v>
      </c>
      <c r="P5" s="3">
        <f>[1]BDI!D33</f>
        <v>26.43</v>
      </c>
    </row>
    <row r="6" spans="1:16" x14ac:dyDescent="0.2">
      <c r="A6" s="237" t="s">
        <v>156</v>
      </c>
      <c r="B6" s="238"/>
      <c r="C6" s="238"/>
      <c r="D6" s="238"/>
      <c r="E6" s="238"/>
      <c r="F6" s="238"/>
      <c r="G6" s="238"/>
      <c r="H6" s="238"/>
      <c r="I6" s="238"/>
      <c r="J6" s="239"/>
      <c r="K6" s="233"/>
      <c r="L6" s="233"/>
      <c r="M6" s="233"/>
      <c r="N6" s="233"/>
      <c r="O6" s="233"/>
      <c r="P6" s="233"/>
    </row>
    <row r="7" spans="1:16" x14ac:dyDescent="0.2">
      <c r="A7" s="233" t="s">
        <v>0</v>
      </c>
      <c r="B7" s="233" t="s">
        <v>1</v>
      </c>
      <c r="C7" s="233"/>
      <c r="D7" s="233"/>
      <c r="E7" s="233"/>
      <c r="F7" s="233"/>
      <c r="G7" s="233"/>
      <c r="H7" s="233"/>
      <c r="I7" s="233"/>
      <c r="J7" s="233" t="s">
        <v>2</v>
      </c>
      <c r="K7" s="233" t="s">
        <v>3</v>
      </c>
      <c r="L7" s="233" t="s">
        <v>4</v>
      </c>
      <c r="M7" s="233" t="s">
        <v>5</v>
      </c>
      <c r="N7" s="233"/>
      <c r="O7" s="233" t="s">
        <v>8</v>
      </c>
      <c r="P7" s="233"/>
    </row>
    <row r="8" spans="1:16" x14ac:dyDescent="0.2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49" t="s">
        <v>6</v>
      </c>
      <c r="N8" s="49" t="s">
        <v>7</v>
      </c>
      <c r="O8" s="69" t="s">
        <v>6</v>
      </c>
      <c r="P8" s="69" t="s">
        <v>7</v>
      </c>
    </row>
    <row r="9" spans="1:16" s="56" customFormat="1" ht="15.75" x14ac:dyDescent="0.25">
      <c r="A9" s="59">
        <v>1</v>
      </c>
      <c r="B9" s="231" t="s">
        <v>9</v>
      </c>
      <c r="C9" s="231"/>
      <c r="D9" s="231"/>
      <c r="E9" s="231"/>
      <c r="F9" s="231"/>
      <c r="G9" s="231"/>
      <c r="H9" s="231"/>
      <c r="I9" s="231"/>
      <c r="J9" s="60"/>
      <c r="K9" s="61"/>
      <c r="L9" s="61"/>
      <c r="M9" s="62"/>
      <c r="N9" s="62"/>
      <c r="O9" s="63">
        <f>SUM(O10:O19)</f>
        <v>336392.48</v>
      </c>
      <c r="P9" s="63">
        <f>SUM(P10:P19)</f>
        <v>425301.43000000005</v>
      </c>
    </row>
    <row r="10" spans="1:16" x14ac:dyDescent="0.2">
      <c r="A10" s="69" t="s">
        <v>10</v>
      </c>
      <c r="B10" s="225" t="s">
        <v>11</v>
      </c>
      <c r="C10" s="225"/>
      <c r="D10" s="225"/>
      <c r="E10" s="225"/>
      <c r="F10" s="225"/>
      <c r="G10" s="225"/>
      <c r="H10" s="225"/>
      <c r="I10" s="225"/>
      <c r="J10" s="69" t="s">
        <v>86</v>
      </c>
      <c r="K10" s="69" t="s">
        <v>17</v>
      </c>
      <c r="L10" s="68">
        <v>1</v>
      </c>
      <c r="M10" s="49">
        <f>'[1]CPU GROTA DO PAIOL'!H24</f>
        <v>6495.0400000000009</v>
      </c>
      <c r="N10" s="49">
        <f>ROUND(M10*(1+(P$5/100)),2)</f>
        <v>8211.68</v>
      </c>
      <c r="O10" s="51">
        <f>M10*L10</f>
        <v>6495.0400000000009</v>
      </c>
      <c r="P10" s="51">
        <f>N10*L10</f>
        <v>8211.68</v>
      </c>
    </row>
    <row r="11" spans="1:16" x14ac:dyDescent="0.2">
      <c r="A11" s="69" t="s">
        <v>60</v>
      </c>
      <c r="B11" s="225" t="s">
        <v>87</v>
      </c>
      <c r="C11" s="225"/>
      <c r="D11" s="225"/>
      <c r="E11" s="225"/>
      <c r="F11" s="225"/>
      <c r="G11" s="225"/>
      <c r="H11" s="225"/>
      <c r="I11" s="225"/>
      <c r="J11" s="69" t="s">
        <v>86</v>
      </c>
      <c r="K11" s="69" t="s">
        <v>17</v>
      </c>
      <c r="L11" s="68">
        <v>1</v>
      </c>
      <c r="M11" s="49">
        <f>'[1]CPU GROTA DO PAIOL'!H24</f>
        <v>6495.0400000000009</v>
      </c>
      <c r="N11" s="49">
        <f t="shared" ref="N11:N16" si="0">ROUND(M11*(1+(P$5/100)),2)</f>
        <v>8211.68</v>
      </c>
      <c r="O11" s="51">
        <f t="shared" ref="O11:O16" si="1">M11*L11</f>
        <v>6495.0400000000009</v>
      </c>
      <c r="P11" s="51">
        <f t="shared" ref="P11:P16" si="2">N11*L11</f>
        <v>8211.68</v>
      </c>
    </row>
    <row r="12" spans="1:16" ht="30" customHeight="1" x14ac:dyDescent="0.2">
      <c r="A12" s="69" t="s">
        <v>62</v>
      </c>
      <c r="B12" s="230" t="s">
        <v>219</v>
      </c>
      <c r="C12" s="230"/>
      <c r="D12" s="230"/>
      <c r="E12" s="230"/>
      <c r="F12" s="230"/>
      <c r="G12" s="230"/>
      <c r="H12" s="230"/>
      <c r="I12" s="230"/>
      <c r="J12" s="69" t="s">
        <v>148</v>
      </c>
      <c r="K12" s="69" t="s">
        <v>38</v>
      </c>
      <c r="L12" s="68">
        <v>10</v>
      </c>
      <c r="M12" s="49">
        <v>883.88</v>
      </c>
      <c r="N12" s="49">
        <f t="shared" si="0"/>
        <v>1117.49</v>
      </c>
      <c r="O12" s="51">
        <f t="shared" si="1"/>
        <v>8838.7999999999993</v>
      </c>
      <c r="P12" s="51">
        <f t="shared" si="2"/>
        <v>11174.9</v>
      </c>
    </row>
    <row r="13" spans="1:16" ht="24" customHeight="1" x14ac:dyDescent="0.2">
      <c r="A13" s="69" t="s">
        <v>89</v>
      </c>
      <c r="B13" s="230" t="s">
        <v>220</v>
      </c>
      <c r="C13" s="230"/>
      <c r="D13" s="230"/>
      <c r="E13" s="230"/>
      <c r="F13" s="230"/>
      <c r="G13" s="230"/>
      <c r="H13" s="230"/>
      <c r="I13" s="230"/>
      <c r="J13" s="69" t="s">
        <v>149</v>
      </c>
      <c r="K13" s="69" t="s">
        <v>38</v>
      </c>
      <c r="L13" s="68">
        <v>10</v>
      </c>
      <c r="M13" s="49">
        <v>658.64</v>
      </c>
      <c r="N13" s="49">
        <f t="shared" si="0"/>
        <v>832.72</v>
      </c>
      <c r="O13" s="51">
        <f t="shared" si="1"/>
        <v>6586.4</v>
      </c>
      <c r="P13" s="51">
        <f t="shared" si="2"/>
        <v>8327.2000000000007</v>
      </c>
    </row>
    <row r="14" spans="1:16" x14ac:dyDescent="0.2">
      <c r="A14" s="69" t="s">
        <v>104</v>
      </c>
      <c r="B14" s="225" t="s">
        <v>88</v>
      </c>
      <c r="C14" s="225"/>
      <c r="D14" s="225"/>
      <c r="E14" s="225"/>
      <c r="F14" s="225"/>
      <c r="G14" s="225"/>
      <c r="H14" s="225"/>
      <c r="I14" s="225"/>
      <c r="J14" s="69" t="s">
        <v>86</v>
      </c>
      <c r="K14" s="69" t="s">
        <v>17</v>
      </c>
      <c r="L14" s="68">
        <v>1</v>
      </c>
      <c r="M14" s="49">
        <f>'[1]CPU GROTA DO PAIOL'!H49</f>
        <v>132092.80000000002</v>
      </c>
      <c r="N14" s="49">
        <f t="shared" si="0"/>
        <v>167004.93</v>
      </c>
      <c r="O14" s="51">
        <f t="shared" si="1"/>
        <v>132092.80000000002</v>
      </c>
      <c r="P14" s="51">
        <f t="shared" si="2"/>
        <v>167004.93</v>
      </c>
    </row>
    <row r="15" spans="1:16" ht="53.25" customHeight="1" x14ac:dyDescent="0.2">
      <c r="A15" s="69" t="s">
        <v>105</v>
      </c>
      <c r="B15" s="222" t="s">
        <v>159</v>
      </c>
      <c r="C15" s="222"/>
      <c r="D15" s="222"/>
      <c r="E15" s="222"/>
      <c r="F15" s="222"/>
      <c r="G15" s="222"/>
      <c r="H15" s="222"/>
      <c r="I15" s="222"/>
      <c r="J15" s="69" t="s">
        <v>151</v>
      </c>
      <c r="K15" s="69" t="s">
        <v>150</v>
      </c>
      <c r="L15" s="68">
        <v>2</v>
      </c>
      <c r="M15" s="49">
        <v>1105.8399999999999</v>
      </c>
      <c r="N15" s="49">
        <f t="shared" si="0"/>
        <v>1398.11</v>
      </c>
      <c r="O15" s="51">
        <f t="shared" si="1"/>
        <v>2211.6799999999998</v>
      </c>
      <c r="P15" s="51">
        <f t="shared" si="2"/>
        <v>2796.22</v>
      </c>
    </row>
    <row r="16" spans="1:16" x14ac:dyDescent="0.2">
      <c r="A16" s="69" t="s">
        <v>90</v>
      </c>
      <c r="B16" s="225" t="s">
        <v>209</v>
      </c>
      <c r="C16" s="225"/>
      <c r="D16" s="225"/>
      <c r="E16" s="225"/>
      <c r="F16" s="225"/>
      <c r="G16" s="225"/>
      <c r="H16" s="225"/>
      <c r="I16" s="225"/>
      <c r="J16" s="69" t="s">
        <v>103</v>
      </c>
      <c r="K16" s="69" t="s">
        <v>38</v>
      </c>
      <c r="L16" s="68">
        <v>10</v>
      </c>
      <c r="M16" s="49">
        <v>515</v>
      </c>
      <c r="N16" s="49">
        <f t="shared" si="0"/>
        <v>651.11</v>
      </c>
      <c r="O16" s="51">
        <f t="shared" si="1"/>
        <v>5150</v>
      </c>
      <c r="P16" s="51">
        <f t="shared" si="2"/>
        <v>6511.1</v>
      </c>
    </row>
    <row r="17" spans="1:26" ht="27.75" customHeight="1" x14ac:dyDescent="0.2">
      <c r="A17" s="69" t="s">
        <v>91</v>
      </c>
      <c r="B17" s="232" t="s">
        <v>232</v>
      </c>
      <c r="C17" s="232"/>
      <c r="D17" s="232"/>
      <c r="E17" s="232"/>
      <c r="F17" s="232"/>
      <c r="G17" s="232"/>
      <c r="H17" s="232"/>
      <c r="I17" s="232"/>
      <c r="J17" s="69" t="s">
        <v>86</v>
      </c>
      <c r="K17" s="69" t="s">
        <v>152</v>
      </c>
      <c r="L17" s="68">
        <v>220</v>
      </c>
      <c r="M17" s="49">
        <f>'[1]CPU GROTA DO PAIOL'!H73</f>
        <v>346.38</v>
      </c>
      <c r="N17" s="49">
        <f>ROUND(M17*(1+(P$5/100)),2)</f>
        <v>437.93</v>
      </c>
      <c r="O17" s="51">
        <f>M17*L17</f>
        <v>76203.600000000006</v>
      </c>
      <c r="P17" s="51">
        <f>N17*L17</f>
        <v>96344.6</v>
      </c>
      <c r="R17" s="54"/>
    </row>
    <row r="18" spans="1:26" ht="27.75" customHeight="1" x14ac:dyDescent="0.2">
      <c r="A18" s="69" t="s">
        <v>92</v>
      </c>
      <c r="B18" s="232" t="s">
        <v>231</v>
      </c>
      <c r="C18" s="232"/>
      <c r="D18" s="232"/>
      <c r="E18" s="232"/>
      <c r="F18" s="232"/>
      <c r="G18" s="232"/>
      <c r="H18" s="232"/>
      <c r="I18" s="232"/>
      <c r="J18" s="69" t="s">
        <v>86</v>
      </c>
      <c r="K18" s="69" t="s">
        <v>38</v>
      </c>
      <c r="L18" s="68">
        <v>10</v>
      </c>
      <c r="M18" s="49">
        <f>'[1]CPU GROTA DO PAIOL'!H502</f>
        <v>8805.6</v>
      </c>
      <c r="N18" s="49">
        <f>ROUND(M18*(1+(P$5/100)),2)</f>
        <v>11132.92</v>
      </c>
      <c r="O18" s="51">
        <f>M18*L18</f>
        <v>88056</v>
      </c>
      <c r="P18" s="51">
        <f>N18*L18</f>
        <v>111329.2</v>
      </c>
      <c r="R18" s="54"/>
    </row>
    <row r="19" spans="1:26" ht="26.25" customHeight="1" x14ac:dyDescent="0.2">
      <c r="A19" s="69" t="s">
        <v>93</v>
      </c>
      <c r="B19" s="230" t="s">
        <v>221</v>
      </c>
      <c r="C19" s="230"/>
      <c r="D19" s="230"/>
      <c r="E19" s="230"/>
      <c r="F19" s="230"/>
      <c r="G19" s="230"/>
      <c r="H19" s="230"/>
      <c r="I19" s="230"/>
      <c r="J19" s="69" t="s">
        <v>158</v>
      </c>
      <c r="K19" s="69" t="s">
        <v>157</v>
      </c>
      <c r="L19" s="68">
        <v>12</v>
      </c>
      <c r="M19" s="49">
        <v>355.26</v>
      </c>
      <c r="N19" s="49">
        <f>ROUND(M19*(1+(P$5/100)),2)</f>
        <v>449.16</v>
      </c>
      <c r="O19" s="51">
        <f>M19*L19</f>
        <v>4263.12</v>
      </c>
      <c r="P19" s="51">
        <f>N19*L19</f>
        <v>5389.92</v>
      </c>
    </row>
    <row r="20" spans="1:26" s="56" customFormat="1" ht="33.75" customHeight="1" x14ac:dyDescent="0.25">
      <c r="A20" s="55">
        <v>2</v>
      </c>
      <c r="B20" s="223" t="s">
        <v>94</v>
      </c>
      <c r="C20" s="223"/>
      <c r="D20" s="223"/>
      <c r="E20" s="223"/>
      <c r="F20" s="223"/>
      <c r="G20" s="223"/>
      <c r="H20" s="223"/>
      <c r="I20" s="223"/>
      <c r="M20" s="57"/>
      <c r="N20" s="57"/>
      <c r="O20" s="58">
        <f>SUM(O21:O50)</f>
        <v>1527248.2667666664</v>
      </c>
      <c r="P20" s="58">
        <f>SUM(P21:P50)</f>
        <v>1931174.8492399997</v>
      </c>
    </row>
    <row r="21" spans="1:26" x14ac:dyDescent="0.2">
      <c r="A21" s="53" t="s">
        <v>65</v>
      </c>
      <c r="B21" s="224" t="s">
        <v>100</v>
      </c>
      <c r="C21" s="224"/>
      <c r="D21" s="224"/>
      <c r="E21" s="224"/>
      <c r="F21" s="224"/>
      <c r="G21" s="224"/>
      <c r="H21" s="224"/>
      <c r="I21" s="224"/>
      <c r="J21" s="69" t="s">
        <v>86</v>
      </c>
      <c r="K21" s="69" t="s">
        <v>44</v>
      </c>
      <c r="L21" s="52">
        <v>200</v>
      </c>
      <c r="M21" s="49">
        <f>'[1]CPU GROTA DO PAIOL'!H200</f>
        <v>6.6420000000000003</v>
      </c>
      <c r="N21" s="49">
        <f>ROUND(M21*(1+(P$5/100)),2)</f>
        <v>8.4</v>
      </c>
      <c r="O21" s="49">
        <f>M21*L21</f>
        <v>1328.4</v>
      </c>
      <c r="P21" s="49">
        <f>N21*L21</f>
        <v>1680</v>
      </c>
    </row>
    <row r="22" spans="1:26" x14ac:dyDescent="0.2">
      <c r="A22" s="53" t="s">
        <v>67</v>
      </c>
      <c r="B22" s="224" t="s">
        <v>99</v>
      </c>
      <c r="C22" s="224"/>
      <c r="D22" s="224"/>
      <c r="E22" s="224"/>
      <c r="F22" s="224"/>
      <c r="G22" s="224"/>
      <c r="H22" s="224"/>
      <c r="I22" s="224"/>
      <c r="J22" s="69" t="s">
        <v>86</v>
      </c>
      <c r="K22" s="69" t="s">
        <v>44</v>
      </c>
      <c r="L22" s="52">
        <f>L21</f>
        <v>200</v>
      </c>
      <c r="M22" s="49">
        <f>'[1]CPU GROTA DO PAIOL'!H176</f>
        <v>21.672800000000002</v>
      </c>
      <c r="N22" s="49">
        <f t="shared" ref="N22:N50" si="3">ROUND(M22*(1+(P$5/100)),2)</f>
        <v>27.4</v>
      </c>
      <c r="O22" s="49">
        <f t="shared" ref="O22:O50" si="4">M22*L22</f>
        <v>4334.5600000000004</v>
      </c>
      <c r="P22" s="49">
        <f t="shared" ref="P22:P50" si="5">N22*L22</f>
        <v>5480</v>
      </c>
    </row>
    <row r="23" spans="1:26" ht="24" customHeight="1" x14ac:dyDescent="0.2">
      <c r="A23" s="53" t="s">
        <v>69</v>
      </c>
      <c r="B23" s="221" t="s">
        <v>175</v>
      </c>
      <c r="C23" s="221"/>
      <c r="D23" s="221"/>
      <c r="E23" s="221"/>
      <c r="F23" s="221"/>
      <c r="G23" s="221"/>
      <c r="H23" s="221"/>
      <c r="I23" s="221"/>
      <c r="J23" s="69" t="s">
        <v>86</v>
      </c>
      <c r="K23" s="67" t="s">
        <v>177</v>
      </c>
      <c r="L23" s="52">
        <f>L25/1000</f>
        <v>2.2000000000000002</v>
      </c>
      <c r="M23" s="49">
        <f>'[1]CPU GROTA DO PAIOL'!H432</f>
        <v>43.506666666666668</v>
      </c>
      <c r="N23" s="49">
        <f t="shared" si="3"/>
        <v>55.01</v>
      </c>
      <c r="O23" s="49">
        <f t="shared" si="4"/>
        <v>95.714666666666673</v>
      </c>
      <c r="P23" s="49">
        <f t="shared" si="5"/>
        <v>121.02200000000001</v>
      </c>
      <c r="R23" s="54"/>
    </row>
    <row r="24" spans="1:26" ht="29.25" customHeight="1" x14ac:dyDescent="0.2">
      <c r="A24" s="53" t="s">
        <v>71</v>
      </c>
      <c r="B24" s="221" t="s">
        <v>178</v>
      </c>
      <c r="C24" s="221"/>
      <c r="D24" s="221"/>
      <c r="E24" s="221"/>
      <c r="F24" s="221"/>
      <c r="G24" s="221"/>
      <c r="H24" s="221"/>
      <c r="I24" s="221"/>
      <c r="J24" s="69" t="s">
        <v>86</v>
      </c>
      <c r="K24" s="67" t="s">
        <v>177</v>
      </c>
      <c r="L24" s="52">
        <f>L23</f>
        <v>2.2000000000000002</v>
      </c>
      <c r="M24" s="49">
        <f>'[1]CPU GROTA DO PAIOL'!H455</f>
        <v>41.783333333333339</v>
      </c>
      <c r="N24" s="49">
        <f t="shared" si="3"/>
        <v>52.83</v>
      </c>
      <c r="O24" s="49">
        <f t="shared" si="4"/>
        <v>91.923333333333346</v>
      </c>
      <c r="P24" s="49">
        <f t="shared" si="5"/>
        <v>116.226</v>
      </c>
      <c r="R24" s="54"/>
    </row>
    <row r="25" spans="1:26" x14ac:dyDescent="0.2">
      <c r="A25" s="53" t="s">
        <v>121</v>
      </c>
      <c r="B25" s="225" t="s">
        <v>137</v>
      </c>
      <c r="C25" s="225"/>
      <c r="D25" s="225"/>
      <c r="E25" s="225"/>
      <c r="F25" s="225"/>
      <c r="G25" s="225"/>
      <c r="H25" s="225"/>
      <c r="I25" s="225"/>
      <c r="J25" s="69" t="s">
        <v>86</v>
      </c>
      <c r="K25" s="69" t="s">
        <v>44</v>
      </c>
      <c r="L25" s="52">
        <v>2200</v>
      </c>
      <c r="M25" s="49">
        <f>'[1]CPU GROTA DO PAIOL'!H103</f>
        <v>14.655120666666669</v>
      </c>
      <c r="N25" s="49">
        <f t="shared" si="3"/>
        <v>18.53</v>
      </c>
      <c r="O25" s="49">
        <f t="shared" si="4"/>
        <v>32241.265466666671</v>
      </c>
      <c r="P25" s="49">
        <f t="shared" si="5"/>
        <v>40766</v>
      </c>
    </row>
    <row r="26" spans="1:26" ht="29.25" customHeight="1" x14ac:dyDescent="0.2">
      <c r="A26" s="53" t="s">
        <v>122</v>
      </c>
      <c r="B26" s="226" t="s">
        <v>170</v>
      </c>
      <c r="C26" s="226"/>
      <c r="D26" s="226"/>
      <c r="E26" s="226"/>
      <c r="F26" s="226"/>
      <c r="G26" s="226"/>
      <c r="H26" s="226"/>
      <c r="I26" s="226"/>
      <c r="J26" s="69" t="s">
        <v>86</v>
      </c>
      <c r="K26" s="69" t="s">
        <v>150</v>
      </c>
      <c r="L26" s="52">
        <v>59</v>
      </c>
      <c r="M26" s="49">
        <f>'[1]CPU GROTA DO PAIOL'!H127</f>
        <v>310.85000000000002</v>
      </c>
      <c r="N26" s="49">
        <f t="shared" si="3"/>
        <v>393.01</v>
      </c>
      <c r="O26" s="49">
        <f t="shared" si="4"/>
        <v>18340.150000000001</v>
      </c>
      <c r="P26" s="49">
        <f t="shared" si="5"/>
        <v>23187.59</v>
      </c>
      <c r="R26" s="65"/>
      <c r="S26" s="65"/>
      <c r="T26" s="65"/>
      <c r="U26" s="65"/>
      <c r="V26" s="65"/>
      <c r="W26" s="65"/>
      <c r="X26" s="65"/>
      <c r="Y26" s="65"/>
      <c r="Z26" s="65"/>
    </row>
    <row r="27" spans="1:26" ht="27.75" customHeight="1" x14ac:dyDescent="0.2">
      <c r="A27" s="53" t="s">
        <v>123</v>
      </c>
      <c r="B27" s="226" t="s">
        <v>171</v>
      </c>
      <c r="C27" s="226"/>
      <c r="D27" s="226"/>
      <c r="E27" s="226"/>
      <c r="F27" s="226"/>
      <c r="G27" s="226"/>
      <c r="H27" s="226"/>
      <c r="I27" s="226"/>
      <c r="J27" s="69" t="s">
        <v>86</v>
      </c>
      <c r="K27" s="69" t="s">
        <v>150</v>
      </c>
      <c r="L27" s="52">
        <v>134</v>
      </c>
      <c r="M27" s="49">
        <f>'[1]CPU GROTA DO PAIOL'!H150</f>
        <v>1025.875</v>
      </c>
      <c r="N27" s="49">
        <f t="shared" si="3"/>
        <v>1297.01</v>
      </c>
      <c r="O27" s="49">
        <f t="shared" si="4"/>
        <v>137467.25</v>
      </c>
      <c r="P27" s="49">
        <f t="shared" si="5"/>
        <v>173799.34</v>
      </c>
      <c r="R27" s="66"/>
      <c r="S27" s="66"/>
      <c r="T27" s="66"/>
      <c r="U27" s="66"/>
      <c r="V27" s="66"/>
      <c r="W27" s="66"/>
      <c r="X27" s="66"/>
      <c r="Y27" s="66"/>
      <c r="Z27" s="65"/>
    </row>
    <row r="28" spans="1:26" x14ac:dyDescent="0.2">
      <c r="A28" s="53" t="s">
        <v>142</v>
      </c>
      <c r="B28" s="225" t="s">
        <v>241</v>
      </c>
      <c r="C28" s="225"/>
      <c r="D28" s="225"/>
      <c r="E28" s="225"/>
      <c r="F28" s="225"/>
      <c r="G28" s="225"/>
      <c r="H28" s="225"/>
      <c r="I28" s="225"/>
      <c r="J28" s="69" t="s">
        <v>86</v>
      </c>
      <c r="K28" s="69" t="s">
        <v>95</v>
      </c>
      <c r="L28" s="203">
        <v>250</v>
      </c>
      <c r="M28" s="49">
        <f>'[1]CPU GROTA DO PAIOL'!H231</f>
        <v>188.05466666666672</v>
      </c>
      <c r="N28" s="49">
        <f t="shared" si="3"/>
        <v>237.76</v>
      </c>
      <c r="O28" s="49">
        <f t="shared" si="4"/>
        <v>47013.666666666679</v>
      </c>
      <c r="P28" s="49">
        <f t="shared" si="5"/>
        <v>59440</v>
      </c>
      <c r="R28" s="65"/>
      <c r="S28" s="65"/>
      <c r="T28" s="65"/>
      <c r="U28" s="65"/>
      <c r="V28" s="65"/>
      <c r="W28" s="65"/>
      <c r="X28" s="65"/>
      <c r="Y28" s="65"/>
      <c r="Z28" s="65"/>
    </row>
    <row r="29" spans="1:26" ht="25.5" x14ac:dyDescent="0.2">
      <c r="A29" s="53" t="s">
        <v>124</v>
      </c>
      <c r="B29" s="221" t="s">
        <v>179</v>
      </c>
      <c r="C29" s="221"/>
      <c r="D29" s="221"/>
      <c r="E29" s="221"/>
      <c r="F29" s="221"/>
      <c r="G29" s="221"/>
      <c r="H29" s="221"/>
      <c r="I29" s="221"/>
      <c r="J29" s="69" t="s">
        <v>86</v>
      </c>
      <c r="K29" s="67" t="s">
        <v>235</v>
      </c>
      <c r="L29" s="52">
        <f>L28</f>
        <v>250</v>
      </c>
      <c r="M29" s="49">
        <f>'[1]CPU GROTA DO PAIOL'!H478</f>
        <v>2.704333333333333</v>
      </c>
      <c r="N29" s="49">
        <f t="shared" si="3"/>
        <v>3.42</v>
      </c>
      <c r="O29" s="49">
        <f t="shared" si="4"/>
        <v>676.08333333333326</v>
      </c>
      <c r="P29" s="49">
        <f t="shared" si="5"/>
        <v>855</v>
      </c>
      <c r="R29" s="65"/>
      <c r="S29" s="65"/>
      <c r="T29" s="65"/>
      <c r="U29" s="65"/>
      <c r="V29" s="65"/>
      <c r="W29" s="65"/>
      <c r="X29" s="65"/>
      <c r="Y29" s="65"/>
      <c r="Z29" s="65"/>
    </row>
    <row r="30" spans="1:26" ht="27.75" customHeight="1" x14ac:dyDescent="0.2">
      <c r="A30" s="53" t="s">
        <v>125</v>
      </c>
      <c r="B30" s="225" t="s">
        <v>116</v>
      </c>
      <c r="C30" s="225"/>
      <c r="D30" s="225"/>
      <c r="E30" s="225"/>
      <c r="F30" s="225"/>
      <c r="G30" s="225"/>
      <c r="H30" s="225"/>
      <c r="I30" s="225"/>
      <c r="J30" s="69" t="s">
        <v>86</v>
      </c>
      <c r="K30" s="69" t="s">
        <v>31</v>
      </c>
      <c r="L30" s="52">
        <v>125</v>
      </c>
      <c r="M30" s="49">
        <f>'[1]CPU GROTA DO PAIOL'!H256</f>
        <v>1591.73</v>
      </c>
      <c r="N30" s="49">
        <f t="shared" si="3"/>
        <v>2012.42</v>
      </c>
      <c r="O30" s="49">
        <f t="shared" si="4"/>
        <v>198966.25</v>
      </c>
      <c r="P30" s="49">
        <f t="shared" si="5"/>
        <v>251552.5</v>
      </c>
      <c r="R30" s="65"/>
      <c r="S30" s="65"/>
      <c r="T30" s="65"/>
      <c r="U30" s="65"/>
      <c r="V30" s="65"/>
      <c r="W30" s="65"/>
      <c r="X30" s="65"/>
      <c r="Y30" s="65"/>
      <c r="Z30" s="65"/>
    </row>
    <row r="31" spans="1:26" x14ac:dyDescent="0.2">
      <c r="A31" s="53" t="s">
        <v>126</v>
      </c>
      <c r="B31" s="222" t="s">
        <v>215</v>
      </c>
      <c r="C31" s="222"/>
      <c r="D31" s="222"/>
      <c r="E31" s="222"/>
      <c r="F31" s="222"/>
      <c r="G31" s="222"/>
      <c r="H31" s="222"/>
      <c r="I31" s="222"/>
      <c r="J31" s="69" t="s">
        <v>86</v>
      </c>
      <c r="K31" s="69" t="s">
        <v>118</v>
      </c>
      <c r="L31" s="52">
        <v>132</v>
      </c>
      <c r="M31" s="49">
        <f>'[1]CPU GROTA DO PAIOL'!H285</f>
        <v>366.48970000000003</v>
      </c>
      <c r="N31" s="49">
        <f t="shared" si="3"/>
        <v>463.35</v>
      </c>
      <c r="O31" s="49">
        <f t="shared" si="4"/>
        <v>48376.640400000004</v>
      </c>
      <c r="P31" s="49">
        <f t="shared" si="5"/>
        <v>61162.200000000004</v>
      </c>
    </row>
    <row r="32" spans="1:26" ht="27" customHeight="1" x14ac:dyDescent="0.2">
      <c r="A32" s="53" t="s">
        <v>127</v>
      </c>
      <c r="B32" s="222" t="s">
        <v>191</v>
      </c>
      <c r="C32" s="222"/>
      <c r="D32" s="222"/>
      <c r="E32" s="222"/>
      <c r="F32" s="222"/>
      <c r="G32" s="222"/>
      <c r="H32" s="222"/>
      <c r="I32" s="222"/>
      <c r="J32" s="69" t="s">
        <v>86</v>
      </c>
      <c r="K32" s="69" t="s">
        <v>118</v>
      </c>
      <c r="L32" s="52">
        <v>10440</v>
      </c>
      <c r="M32" s="49">
        <f>'[1]CPU GROTA DO PAIOL'!H309</f>
        <v>6.9950000000000001</v>
      </c>
      <c r="N32" s="49">
        <f t="shared" si="3"/>
        <v>8.84</v>
      </c>
      <c r="O32" s="49">
        <f t="shared" si="4"/>
        <v>73027.8</v>
      </c>
      <c r="P32" s="49">
        <f t="shared" si="5"/>
        <v>92289.599999999991</v>
      </c>
    </row>
    <row r="33" spans="1:18" ht="24.75" customHeight="1" x14ac:dyDescent="0.2">
      <c r="A33" s="53" t="s">
        <v>128</v>
      </c>
      <c r="B33" s="222" t="s">
        <v>210</v>
      </c>
      <c r="C33" s="222"/>
      <c r="D33" s="222"/>
      <c r="E33" s="222"/>
      <c r="F33" s="222"/>
      <c r="G33" s="222"/>
      <c r="H33" s="222"/>
      <c r="I33" s="222"/>
      <c r="J33" s="69" t="s">
        <v>201</v>
      </c>
      <c r="K33" s="69" t="s">
        <v>206</v>
      </c>
      <c r="L33" s="52">
        <v>144</v>
      </c>
      <c r="M33" s="49">
        <v>0.62</v>
      </c>
      <c r="N33" s="49">
        <f t="shared" si="3"/>
        <v>0.78</v>
      </c>
      <c r="O33" s="49">
        <f t="shared" si="4"/>
        <v>89.28</v>
      </c>
      <c r="P33" s="49">
        <f t="shared" si="5"/>
        <v>112.32000000000001</v>
      </c>
    </row>
    <row r="34" spans="1:18" ht="12.75" customHeight="1" x14ac:dyDescent="0.2">
      <c r="A34" s="53" t="s">
        <v>129</v>
      </c>
      <c r="B34" s="222" t="s">
        <v>192</v>
      </c>
      <c r="C34" s="222"/>
      <c r="D34" s="222"/>
      <c r="E34" s="222"/>
      <c r="F34" s="222"/>
      <c r="G34" s="222"/>
      <c r="H34" s="222"/>
      <c r="I34" s="222"/>
      <c r="J34" s="69" t="s">
        <v>86</v>
      </c>
      <c r="K34" s="69" t="s">
        <v>118</v>
      </c>
      <c r="L34" s="52">
        <v>40</v>
      </c>
      <c r="M34" s="49">
        <f>'[1]CPU GROTA DO PAIOL'!H333</f>
        <v>67.44</v>
      </c>
      <c r="N34" s="49">
        <f t="shared" si="3"/>
        <v>85.26</v>
      </c>
      <c r="O34" s="49">
        <f t="shared" si="4"/>
        <v>2697.6</v>
      </c>
      <c r="P34" s="49">
        <f t="shared" si="5"/>
        <v>3410.4</v>
      </c>
    </row>
    <row r="35" spans="1:18" ht="30" customHeight="1" x14ac:dyDescent="0.2">
      <c r="A35" s="53" t="s">
        <v>130</v>
      </c>
      <c r="B35" s="222" t="s">
        <v>205</v>
      </c>
      <c r="C35" s="222"/>
      <c r="D35" s="222"/>
      <c r="E35" s="222"/>
      <c r="F35" s="222"/>
      <c r="G35" s="222"/>
      <c r="H35" s="222"/>
      <c r="I35" s="222"/>
      <c r="J35" s="69">
        <v>92743</v>
      </c>
      <c r="K35" s="69" t="s">
        <v>118</v>
      </c>
      <c r="L35" s="52">
        <v>1400</v>
      </c>
      <c r="M35" s="49">
        <f>'[1]CPU GROTA DO PAIOL'!H358</f>
        <v>573.56999999999994</v>
      </c>
      <c r="N35" s="49">
        <f t="shared" si="3"/>
        <v>725.16</v>
      </c>
      <c r="O35" s="49">
        <f t="shared" si="4"/>
        <v>802997.99999999988</v>
      </c>
      <c r="P35" s="49">
        <f t="shared" si="5"/>
        <v>1015224</v>
      </c>
    </row>
    <row r="36" spans="1:18" ht="25.5" customHeight="1" x14ac:dyDescent="0.2">
      <c r="A36" s="53" t="s">
        <v>131</v>
      </c>
      <c r="B36" s="215" t="s">
        <v>211</v>
      </c>
      <c r="C36" s="216"/>
      <c r="D36" s="216"/>
      <c r="E36" s="216"/>
      <c r="F36" s="216"/>
      <c r="G36" s="216"/>
      <c r="H36" s="216"/>
      <c r="I36" s="217"/>
      <c r="J36" s="69" t="s">
        <v>200</v>
      </c>
      <c r="K36" s="69" t="s">
        <v>102</v>
      </c>
      <c r="L36" s="52">
        <f>(1.8+2.6)/2*L35*35*1.15</f>
        <v>123970</v>
      </c>
      <c r="M36" s="49">
        <v>0.4</v>
      </c>
      <c r="N36" s="49">
        <f t="shared" si="3"/>
        <v>0.51</v>
      </c>
      <c r="O36" s="49">
        <f t="shared" si="4"/>
        <v>49588</v>
      </c>
      <c r="P36" s="49">
        <f t="shared" si="5"/>
        <v>63224.700000000004</v>
      </c>
      <c r="R36" s="54"/>
    </row>
    <row r="37" spans="1:18" ht="26.25" customHeight="1" x14ac:dyDescent="0.2">
      <c r="A37" s="53" t="s">
        <v>132</v>
      </c>
      <c r="B37" s="215" t="s">
        <v>212</v>
      </c>
      <c r="C37" s="216"/>
      <c r="D37" s="216"/>
      <c r="E37" s="216"/>
      <c r="F37" s="216"/>
      <c r="G37" s="216"/>
      <c r="H37" s="216"/>
      <c r="I37" s="217"/>
      <c r="J37" s="69" t="s">
        <v>201</v>
      </c>
      <c r="K37" s="69" t="s">
        <v>102</v>
      </c>
      <c r="L37" s="52">
        <f>(1.8+2.6)/2*L35*15*1.15</f>
        <v>53130.000000000007</v>
      </c>
      <c r="M37" s="49">
        <v>0.62</v>
      </c>
      <c r="N37" s="49">
        <f t="shared" si="3"/>
        <v>0.78</v>
      </c>
      <c r="O37" s="49">
        <f t="shared" si="4"/>
        <v>32940.600000000006</v>
      </c>
      <c r="P37" s="49">
        <f t="shared" si="5"/>
        <v>41441.400000000009</v>
      </c>
    </row>
    <row r="38" spans="1:18" ht="27.75" customHeight="1" x14ac:dyDescent="0.2">
      <c r="A38" s="53" t="s">
        <v>133</v>
      </c>
      <c r="B38" s="222" t="s">
        <v>202</v>
      </c>
      <c r="C38" s="222"/>
      <c r="D38" s="222"/>
      <c r="E38" s="222"/>
      <c r="F38" s="222"/>
      <c r="G38" s="222"/>
      <c r="H38" s="222"/>
      <c r="I38" s="222"/>
      <c r="J38" s="69" t="s">
        <v>199</v>
      </c>
      <c r="K38" s="69" t="s">
        <v>141</v>
      </c>
      <c r="L38" s="52">
        <f>L35*(1.8+2.6)/2</f>
        <v>3080.0000000000005</v>
      </c>
      <c r="M38" s="49">
        <v>1.4</v>
      </c>
      <c r="N38" s="49">
        <f t="shared" si="3"/>
        <v>1.77</v>
      </c>
      <c r="O38" s="49">
        <f t="shared" si="4"/>
        <v>4312</v>
      </c>
      <c r="P38" s="49">
        <f t="shared" si="5"/>
        <v>5451.6000000000013</v>
      </c>
    </row>
    <row r="39" spans="1:18" ht="12.75" customHeight="1" x14ac:dyDescent="0.2">
      <c r="A39" s="53" t="s">
        <v>134</v>
      </c>
      <c r="B39" s="222" t="s">
        <v>119</v>
      </c>
      <c r="C39" s="222"/>
      <c r="D39" s="222"/>
      <c r="E39" s="222"/>
      <c r="F39" s="222"/>
      <c r="G39" s="222"/>
      <c r="H39" s="222"/>
      <c r="I39" s="222"/>
      <c r="J39" s="69" t="s">
        <v>86</v>
      </c>
      <c r="K39" s="69" t="s">
        <v>196</v>
      </c>
      <c r="L39" s="52">
        <v>30</v>
      </c>
      <c r="M39" s="49">
        <f>'[1]CPU GROTA DO PAIOL'!H383</f>
        <v>352.14600000000002</v>
      </c>
      <c r="N39" s="49">
        <f t="shared" si="3"/>
        <v>445.22</v>
      </c>
      <c r="O39" s="49">
        <f t="shared" si="4"/>
        <v>10564.380000000001</v>
      </c>
      <c r="P39" s="49">
        <f t="shared" si="5"/>
        <v>13356.6</v>
      </c>
    </row>
    <row r="40" spans="1:18" ht="12.75" customHeight="1" x14ac:dyDescent="0.2">
      <c r="A40" s="53" t="s">
        <v>143</v>
      </c>
      <c r="B40" s="222" t="s">
        <v>214</v>
      </c>
      <c r="C40" s="222"/>
      <c r="D40" s="222"/>
      <c r="E40" s="222"/>
      <c r="F40" s="222"/>
      <c r="G40" s="222"/>
      <c r="H40" s="222"/>
      <c r="I40" s="222"/>
      <c r="J40" s="69" t="s">
        <v>213</v>
      </c>
      <c r="K40" s="69" t="s">
        <v>118</v>
      </c>
      <c r="L40" s="52">
        <v>50</v>
      </c>
      <c r="M40" s="49">
        <v>282.20999999999998</v>
      </c>
      <c r="N40" s="49">
        <f t="shared" si="3"/>
        <v>356.8</v>
      </c>
      <c r="O40" s="49">
        <f t="shared" si="4"/>
        <v>14110.499999999998</v>
      </c>
      <c r="P40" s="49">
        <f t="shared" si="5"/>
        <v>17840</v>
      </c>
    </row>
    <row r="41" spans="1:18" ht="12.75" customHeight="1" x14ac:dyDescent="0.2">
      <c r="A41" s="53" t="s">
        <v>138</v>
      </c>
      <c r="B41" s="227" t="s">
        <v>223</v>
      </c>
      <c r="C41" s="228"/>
      <c r="D41" s="228"/>
      <c r="E41" s="228"/>
      <c r="F41" s="228"/>
      <c r="G41" s="228"/>
      <c r="H41" s="228"/>
      <c r="I41" s="229"/>
      <c r="J41" s="69" t="s">
        <v>86</v>
      </c>
      <c r="K41" s="69" t="s">
        <v>95</v>
      </c>
      <c r="L41" s="52">
        <v>360</v>
      </c>
      <c r="M41" s="49">
        <f>'[1]CPU GROTA DO PAIOL'!H409</f>
        <v>58.333299999999994</v>
      </c>
      <c r="N41" s="49">
        <f t="shared" si="3"/>
        <v>73.75</v>
      </c>
      <c r="O41" s="49">
        <f t="shared" si="4"/>
        <v>20999.987999999998</v>
      </c>
      <c r="P41" s="49">
        <f t="shared" si="5"/>
        <v>26550</v>
      </c>
    </row>
    <row r="42" spans="1:18" ht="12.75" customHeight="1" x14ac:dyDescent="0.2">
      <c r="A42" s="53" t="s">
        <v>144</v>
      </c>
      <c r="B42" s="215" t="s">
        <v>230</v>
      </c>
      <c r="C42" s="216"/>
      <c r="D42" s="216"/>
      <c r="E42" s="216"/>
      <c r="F42" s="216"/>
      <c r="G42" s="216"/>
      <c r="H42" s="216"/>
      <c r="I42" s="217"/>
      <c r="J42" s="69" t="s">
        <v>218</v>
      </c>
      <c r="K42" s="69" t="s">
        <v>95</v>
      </c>
      <c r="L42" s="52">
        <v>4800</v>
      </c>
      <c r="M42" s="49">
        <v>0.26</v>
      </c>
      <c r="N42" s="49">
        <f t="shared" si="3"/>
        <v>0.33</v>
      </c>
      <c r="O42" s="49">
        <f t="shared" si="4"/>
        <v>1248</v>
      </c>
      <c r="P42" s="49">
        <f t="shared" si="5"/>
        <v>1584</v>
      </c>
    </row>
    <row r="43" spans="1:18" ht="28.5" customHeight="1" x14ac:dyDescent="0.2">
      <c r="A43" s="53" t="s">
        <v>139</v>
      </c>
      <c r="B43" s="218" t="s">
        <v>242</v>
      </c>
      <c r="C43" s="219"/>
      <c r="D43" s="219"/>
      <c r="E43" s="219"/>
      <c r="F43" s="219"/>
      <c r="G43" s="219"/>
      <c r="H43" s="219"/>
      <c r="I43" s="220"/>
      <c r="J43" s="204" t="s">
        <v>243</v>
      </c>
      <c r="K43" s="204" t="s">
        <v>118</v>
      </c>
      <c r="L43" s="203">
        <v>60</v>
      </c>
      <c r="M43" s="205">
        <v>293.19</v>
      </c>
      <c r="N43" s="205">
        <f t="shared" si="3"/>
        <v>370.68</v>
      </c>
      <c r="O43" s="205">
        <f t="shared" si="4"/>
        <v>17591.400000000001</v>
      </c>
      <c r="P43" s="205">
        <f t="shared" si="5"/>
        <v>22240.799999999999</v>
      </c>
    </row>
    <row r="44" spans="1:18" x14ac:dyDescent="0.2">
      <c r="A44" s="53" t="s">
        <v>257</v>
      </c>
      <c r="B44" s="212" t="s">
        <v>244</v>
      </c>
      <c r="C44" s="213"/>
      <c r="D44" s="213"/>
      <c r="E44" s="213"/>
      <c r="F44" s="213"/>
      <c r="G44" s="213"/>
      <c r="H44" s="213"/>
      <c r="I44" s="214"/>
      <c r="J44" s="204" t="s">
        <v>245</v>
      </c>
      <c r="K44" s="206" t="s">
        <v>95</v>
      </c>
      <c r="L44" s="207">
        <v>40</v>
      </c>
      <c r="M44" s="208">
        <v>110.68</v>
      </c>
      <c r="N44" s="208">
        <f t="shared" si="3"/>
        <v>139.93</v>
      </c>
      <c r="O44" s="208">
        <f t="shared" si="4"/>
        <v>4427.2000000000007</v>
      </c>
      <c r="P44" s="208">
        <f t="shared" si="5"/>
        <v>5597.2000000000007</v>
      </c>
      <c r="Q44" s="50"/>
    </row>
    <row r="45" spans="1:18" ht="24.75" customHeight="1" x14ac:dyDescent="0.2">
      <c r="A45" s="53" t="s">
        <v>258</v>
      </c>
      <c r="B45" s="215" t="s">
        <v>246</v>
      </c>
      <c r="C45" s="216"/>
      <c r="D45" s="216"/>
      <c r="E45" s="216"/>
      <c r="F45" s="216"/>
      <c r="G45" s="216"/>
      <c r="H45" s="216"/>
      <c r="I45" s="217"/>
      <c r="J45" s="204" t="s">
        <v>247</v>
      </c>
      <c r="K45" s="206" t="s">
        <v>248</v>
      </c>
      <c r="L45" s="207">
        <f>(L43*0.76+L43*0.6)*45</f>
        <v>3671.9999999999995</v>
      </c>
      <c r="M45" s="208">
        <v>0.69</v>
      </c>
      <c r="N45" s="208">
        <f t="shared" si="3"/>
        <v>0.87</v>
      </c>
      <c r="O45" s="208">
        <f t="shared" si="4"/>
        <v>2533.6799999999994</v>
      </c>
      <c r="P45" s="208">
        <f t="shared" si="5"/>
        <v>3194.6399999999994</v>
      </c>
      <c r="Q45" s="50"/>
    </row>
    <row r="46" spans="1:18" ht="25.5" customHeight="1" x14ac:dyDescent="0.2">
      <c r="A46" s="53" t="s">
        <v>259</v>
      </c>
      <c r="B46" s="212" t="s">
        <v>249</v>
      </c>
      <c r="C46" s="213"/>
      <c r="D46" s="213"/>
      <c r="E46" s="213"/>
      <c r="F46" s="213"/>
      <c r="G46" s="213"/>
      <c r="H46" s="213"/>
      <c r="I46" s="214"/>
      <c r="J46" s="204" t="s">
        <v>250</v>
      </c>
      <c r="K46" s="206" t="s">
        <v>206</v>
      </c>
      <c r="L46" s="207">
        <f>30*L43*325/1000+0.00013*L44*30</f>
        <v>585.15599999999995</v>
      </c>
      <c r="M46" s="208">
        <v>0.77</v>
      </c>
      <c r="N46" s="208">
        <f t="shared" si="3"/>
        <v>0.97</v>
      </c>
      <c r="O46" s="208">
        <f t="shared" si="4"/>
        <v>450.57011999999997</v>
      </c>
      <c r="P46" s="208">
        <f t="shared" si="5"/>
        <v>567.60131999999999</v>
      </c>
      <c r="Q46" s="50"/>
    </row>
    <row r="47" spans="1:18" ht="24.75" customHeight="1" x14ac:dyDescent="0.2">
      <c r="A47" s="53" t="s">
        <v>260</v>
      </c>
      <c r="B47" s="212" t="s">
        <v>251</v>
      </c>
      <c r="C47" s="213"/>
      <c r="D47" s="213"/>
      <c r="E47" s="213"/>
      <c r="F47" s="213"/>
      <c r="G47" s="213"/>
      <c r="H47" s="213"/>
      <c r="I47" s="214"/>
      <c r="J47" s="204" t="s">
        <v>252</v>
      </c>
      <c r="K47" s="206" t="s">
        <v>206</v>
      </c>
      <c r="L47" s="207">
        <f>15*L43*325/1000+0.00013*L44*15</f>
        <v>292.57799999999997</v>
      </c>
      <c r="M47" s="208">
        <v>0.51</v>
      </c>
      <c r="N47" s="208">
        <f t="shared" si="3"/>
        <v>0.64</v>
      </c>
      <c r="O47" s="208">
        <f t="shared" si="4"/>
        <v>149.21477999999999</v>
      </c>
      <c r="P47" s="208">
        <f t="shared" si="5"/>
        <v>187.24991999999997</v>
      </c>
      <c r="Q47" s="50"/>
    </row>
    <row r="48" spans="1:18" ht="26.25" customHeight="1" x14ac:dyDescent="0.2">
      <c r="A48" s="53" t="s">
        <v>261</v>
      </c>
      <c r="B48" s="212" t="s">
        <v>253</v>
      </c>
      <c r="C48" s="213"/>
      <c r="D48" s="213"/>
      <c r="E48" s="213"/>
      <c r="F48" s="213"/>
      <c r="G48" s="213"/>
      <c r="H48" s="213"/>
      <c r="I48" s="214"/>
      <c r="J48" s="204" t="s">
        <v>252</v>
      </c>
      <c r="K48" s="206" t="s">
        <v>206</v>
      </c>
      <c r="L48" s="207">
        <f>0.045*L44*15</f>
        <v>26.999999999999996</v>
      </c>
      <c r="M48" s="208">
        <v>0.51</v>
      </c>
      <c r="N48" s="208">
        <f t="shared" si="3"/>
        <v>0.64</v>
      </c>
      <c r="O48" s="208">
        <f t="shared" si="4"/>
        <v>13.769999999999998</v>
      </c>
      <c r="P48" s="208">
        <f t="shared" si="5"/>
        <v>17.279999999999998</v>
      </c>
      <c r="Q48" s="50"/>
    </row>
    <row r="49" spans="1:16" ht="26.25" customHeight="1" x14ac:dyDescent="0.2">
      <c r="A49" s="53" t="s">
        <v>262</v>
      </c>
      <c r="B49" s="212" t="s">
        <v>254</v>
      </c>
      <c r="C49" s="213"/>
      <c r="D49" s="213"/>
      <c r="E49" s="213"/>
      <c r="F49" s="213"/>
      <c r="G49" s="213"/>
      <c r="H49" s="213"/>
      <c r="I49" s="214"/>
      <c r="J49" s="204" t="s">
        <v>250</v>
      </c>
      <c r="K49" s="206" t="s">
        <v>206</v>
      </c>
      <c r="L49" s="207">
        <f>0.045*L44*30</f>
        <v>53.999999999999993</v>
      </c>
      <c r="M49" s="208">
        <v>0.77</v>
      </c>
      <c r="N49" s="208">
        <f t="shared" si="3"/>
        <v>0.97</v>
      </c>
      <c r="O49" s="208">
        <f t="shared" si="4"/>
        <v>41.58</v>
      </c>
      <c r="P49" s="208">
        <f t="shared" si="5"/>
        <v>52.379999999999988</v>
      </c>
    </row>
    <row r="50" spans="1:16" x14ac:dyDescent="0.2">
      <c r="A50" s="53" t="s">
        <v>263</v>
      </c>
      <c r="B50" s="218" t="s">
        <v>255</v>
      </c>
      <c r="C50" s="219"/>
      <c r="D50" s="219"/>
      <c r="E50" s="219"/>
      <c r="F50" s="219"/>
      <c r="G50" s="219"/>
      <c r="H50" s="219"/>
      <c r="I50" s="220"/>
      <c r="J50" s="204" t="s">
        <v>256</v>
      </c>
      <c r="K50" s="204" t="s">
        <v>206</v>
      </c>
      <c r="L50" s="203">
        <f>L43*0.6*10</f>
        <v>360</v>
      </c>
      <c r="M50" s="205">
        <v>1.48</v>
      </c>
      <c r="N50" s="205">
        <f t="shared" si="3"/>
        <v>1.87</v>
      </c>
      <c r="O50" s="205">
        <f t="shared" si="4"/>
        <v>532.79999999999995</v>
      </c>
      <c r="P50" s="205">
        <f t="shared" si="5"/>
        <v>673.2</v>
      </c>
    </row>
    <row r="51" spans="1:16" ht="15.75" x14ac:dyDescent="0.25">
      <c r="A51" s="211" t="s">
        <v>35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64">
        <f>O20+O9</f>
        <v>1863640.7467666664</v>
      </c>
      <c r="P51" s="64">
        <f>P20+P9</f>
        <v>2356476.2792399996</v>
      </c>
    </row>
    <row r="52" spans="1:16" x14ac:dyDescent="0.2">
      <c r="O52" s="50"/>
      <c r="P52" s="50"/>
    </row>
    <row r="53" spans="1:16" x14ac:dyDescent="0.2">
      <c r="O53" s="50"/>
      <c r="P53" s="50"/>
    </row>
    <row r="54" spans="1:16" x14ac:dyDescent="0.2">
      <c r="O54" s="50"/>
      <c r="P54" s="50"/>
    </row>
    <row r="55" spans="1:16" x14ac:dyDescent="0.2">
      <c r="O55" s="50"/>
      <c r="P55" s="50"/>
    </row>
    <row r="56" spans="1:16" x14ac:dyDescent="0.2">
      <c r="O56" s="50"/>
      <c r="P56" s="50"/>
    </row>
    <row r="57" spans="1:16" x14ac:dyDescent="0.2">
      <c r="O57" s="50"/>
      <c r="P57" s="50"/>
    </row>
    <row r="58" spans="1:16" x14ac:dyDescent="0.2">
      <c r="O58" s="50"/>
      <c r="P58" s="50"/>
    </row>
    <row r="59" spans="1:16" x14ac:dyDescent="0.2">
      <c r="O59" s="50"/>
      <c r="P59" s="50"/>
    </row>
    <row r="60" spans="1:16" x14ac:dyDescent="0.2">
      <c r="O60" s="50"/>
      <c r="P60" s="50"/>
    </row>
    <row r="61" spans="1:16" x14ac:dyDescent="0.2">
      <c r="O61" s="50"/>
      <c r="P61" s="50"/>
    </row>
    <row r="62" spans="1:16" x14ac:dyDescent="0.2">
      <c r="O62" s="50"/>
      <c r="P62" s="50"/>
    </row>
    <row r="63" spans="1:16" x14ac:dyDescent="0.2">
      <c r="O63" s="50"/>
      <c r="P63" s="50"/>
    </row>
    <row r="64" spans="1:16" x14ac:dyDescent="0.2">
      <c r="O64" s="50"/>
      <c r="P64" s="50"/>
    </row>
    <row r="65" spans="15:16" x14ac:dyDescent="0.2">
      <c r="O65" s="50"/>
      <c r="P65" s="50"/>
    </row>
    <row r="66" spans="15:16" x14ac:dyDescent="0.2">
      <c r="O66" s="50"/>
      <c r="P66" s="50"/>
    </row>
    <row r="67" spans="15:16" x14ac:dyDescent="0.2">
      <c r="O67" s="50"/>
      <c r="P67" s="50"/>
    </row>
    <row r="68" spans="15:16" x14ac:dyDescent="0.2">
      <c r="O68" s="50"/>
      <c r="P68" s="50"/>
    </row>
    <row r="69" spans="15:16" x14ac:dyDescent="0.2">
      <c r="O69" s="50"/>
      <c r="P69" s="50"/>
    </row>
    <row r="70" spans="15:16" x14ac:dyDescent="0.2">
      <c r="O70" s="50"/>
      <c r="P70" s="50"/>
    </row>
    <row r="71" spans="15:16" x14ac:dyDescent="0.2">
      <c r="O71" s="50"/>
      <c r="P71" s="50"/>
    </row>
    <row r="72" spans="15:16" x14ac:dyDescent="0.2">
      <c r="O72" s="50"/>
      <c r="P72" s="50"/>
    </row>
    <row r="73" spans="15:16" x14ac:dyDescent="0.2">
      <c r="O73" s="50"/>
      <c r="P73" s="50"/>
    </row>
    <row r="74" spans="15:16" x14ac:dyDescent="0.2">
      <c r="O74" s="50"/>
      <c r="P74" s="50"/>
    </row>
    <row r="75" spans="15:16" x14ac:dyDescent="0.2">
      <c r="O75" s="50"/>
      <c r="P75" s="50"/>
    </row>
    <row r="76" spans="15:16" x14ac:dyDescent="0.2">
      <c r="O76" s="50"/>
      <c r="P76" s="50"/>
    </row>
    <row r="77" spans="15:16" x14ac:dyDescent="0.2">
      <c r="O77" s="50"/>
      <c r="P77" s="50"/>
    </row>
  </sheetData>
  <mergeCells count="59">
    <mergeCell ref="B43:I43"/>
    <mergeCell ref="B37:I37"/>
    <mergeCell ref="B42:I42"/>
    <mergeCell ref="A5:J5"/>
    <mergeCell ref="K5:N5"/>
    <mergeCell ref="B24:I24"/>
    <mergeCell ref="B30:I30"/>
    <mergeCell ref="A6:J6"/>
    <mergeCell ref="K6:P6"/>
    <mergeCell ref="A7:A8"/>
    <mergeCell ref="B7:I8"/>
    <mergeCell ref="J7:J8"/>
    <mergeCell ref="K7:K8"/>
    <mergeCell ref="L7:L8"/>
    <mergeCell ref="M7:N7"/>
    <mergeCell ref="O7:P7"/>
    <mergeCell ref="A2:J2"/>
    <mergeCell ref="K2:P2"/>
    <mergeCell ref="A3:J4"/>
    <mergeCell ref="K3:P3"/>
    <mergeCell ref="K4:N4"/>
    <mergeCell ref="B19:I19"/>
    <mergeCell ref="B9:I9"/>
    <mergeCell ref="B10:I10"/>
    <mergeCell ref="B11:I11"/>
    <mergeCell ref="B12:I12"/>
    <mergeCell ref="B14:I14"/>
    <mergeCell ref="B15:I15"/>
    <mergeCell ref="B16:I16"/>
    <mergeCell ref="B18:I18"/>
    <mergeCell ref="B13:I13"/>
    <mergeCell ref="B17:I17"/>
    <mergeCell ref="B41:I41"/>
    <mergeCell ref="B33:I33"/>
    <mergeCell ref="B35:I35"/>
    <mergeCell ref="B34:I34"/>
    <mergeCell ref="B38:I38"/>
    <mergeCell ref="B23:I23"/>
    <mergeCell ref="B36:I36"/>
    <mergeCell ref="B39:I39"/>
    <mergeCell ref="B40:I40"/>
    <mergeCell ref="B20:I20"/>
    <mergeCell ref="B21:I21"/>
    <mergeCell ref="B22:I22"/>
    <mergeCell ref="B25:I25"/>
    <mergeCell ref="B26:I26"/>
    <mergeCell ref="B27:I27"/>
    <mergeCell ref="B28:I28"/>
    <mergeCell ref="B29:I29"/>
    <mergeCell ref="B31:I31"/>
    <mergeCell ref="B32:I32"/>
    <mergeCell ref="A51:N51"/>
    <mergeCell ref="B44:I44"/>
    <mergeCell ref="B45:I45"/>
    <mergeCell ref="B46:I46"/>
    <mergeCell ref="B47:I47"/>
    <mergeCell ref="B48:I48"/>
    <mergeCell ref="B49:I49"/>
    <mergeCell ref="B50:I50"/>
  </mergeCells>
  <pageMargins left="0.11811023622047245" right="0" top="0.78740157480314965" bottom="0.78740157480314965" header="0.31496062992125984" footer="0.31496062992125984"/>
  <pageSetup paperSize="9" scale="5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workbookViewId="0">
      <selection activeCell="J19" sqref="J19"/>
    </sheetView>
  </sheetViews>
  <sheetFormatPr defaultRowHeight="15" x14ac:dyDescent="0.25"/>
  <cols>
    <col min="1" max="1" width="5.140625" bestFit="1" customWidth="1"/>
    <col min="2" max="2" width="40" bestFit="1" customWidth="1"/>
    <col min="3" max="3" width="10.5703125" bestFit="1" customWidth="1"/>
    <col min="4" max="5" width="13.5703125" bestFit="1" customWidth="1"/>
    <col min="6" max="14" width="12.140625" bestFit="1" customWidth="1"/>
  </cols>
  <sheetData>
    <row r="1" spans="1:14" ht="26.25" x14ac:dyDescent="0.4">
      <c r="A1" s="343" t="s">
        <v>268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5"/>
    </row>
    <row r="2" spans="1:14" x14ac:dyDescent="0.25">
      <c r="A2" s="301"/>
      <c r="B2" s="302"/>
      <c r="C2" s="303" t="s">
        <v>269</v>
      </c>
      <c r="D2" s="303"/>
      <c r="E2" s="304">
        <f>'GROTA DO PAIOL'!P51</f>
        <v>2356476.2792399996</v>
      </c>
      <c r="F2" s="304"/>
      <c r="G2" s="304"/>
      <c r="H2" s="305" t="s">
        <v>285</v>
      </c>
      <c r="I2" s="306"/>
      <c r="J2" s="330"/>
      <c r="K2" s="331"/>
      <c r="L2" s="331"/>
      <c r="M2" s="331"/>
      <c r="N2" s="332"/>
    </row>
    <row r="3" spans="1:14" x14ac:dyDescent="0.25">
      <c r="A3" s="307"/>
      <c r="B3" s="308"/>
      <c r="C3" s="309"/>
      <c r="D3" s="309"/>
      <c r="E3" s="309"/>
      <c r="F3" s="309"/>
      <c r="G3" s="309"/>
      <c r="H3" s="310"/>
      <c r="I3" s="311"/>
      <c r="J3" s="311"/>
      <c r="K3" s="331"/>
      <c r="L3" s="331"/>
      <c r="M3" s="331"/>
      <c r="N3" s="332"/>
    </row>
    <row r="4" spans="1:14" ht="22.5" x14ac:dyDescent="0.25">
      <c r="A4" s="312" t="s">
        <v>0</v>
      </c>
      <c r="B4" s="313" t="s">
        <v>270</v>
      </c>
      <c r="C4" s="314" t="s">
        <v>271</v>
      </c>
      <c r="D4" s="314" t="s">
        <v>272</v>
      </c>
      <c r="E4" s="313" t="s">
        <v>273</v>
      </c>
      <c r="F4" s="313" t="s">
        <v>274</v>
      </c>
      <c r="G4" s="313" t="s">
        <v>275</v>
      </c>
      <c r="H4" s="313" t="s">
        <v>276</v>
      </c>
      <c r="I4" s="313" t="s">
        <v>277</v>
      </c>
      <c r="J4" s="313" t="s">
        <v>278</v>
      </c>
      <c r="K4" s="313" t="s">
        <v>281</v>
      </c>
      <c r="L4" s="313" t="s">
        <v>282</v>
      </c>
      <c r="M4" s="313" t="s">
        <v>283</v>
      </c>
      <c r="N4" s="333" t="s">
        <v>284</v>
      </c>
    </row>
    <row r="5" spans="1:14" x14ac:dyDescent="0.25">
      <c r="A5" s="315">
        <v>1</v>
      </c>
      <c r="B5" s="316" t="str">
        <f>'GROTA DO PAIOL'!B9:I9</f>
        <v>SERVIÇOS PRELIMINARES</v>
      </c>
      <c r="C5" s="317" t="s">
        <v>279</v>
      </c>
      <c r="D5" s="318">
        <f>D6/E2</f>
        <v>0.18048194830001277</v>
      </c>
      <c r="E5" s="319">
        <f>E6/$D$6</f>
        <v>0.1200962174051472</v>
      </c>
      <c r="F5" s="319">
        <f t="shared" ref="F5:N5" si="0">F6/$D$6</f>
        <v>0.10688680966814523</v>
      </c>
      <c r="G5" s="319">
        <f t="shared" si="0"/>
        <v>9.4213633375274553E-2</v>
      </c>
      <c r="H5" s="319">
        <f t="shared" si="0"/>
        <v>9.4213633375274553E-2</v>
      </c>
      <c r="I5" s="319">
        <f t="shared" si="0"/>
        <v>9.4213633375274553E-2</v>
      </c>
      <c r="J5" s="319">
        <f t="shared" si="0"/>
        <v>9.4213633375274553E-2</v>
      </c>
      <c r="K5" s="319">
        <f t="shared" si="0"/>
        <v>9.4213633375274553E-2</v>
      </c>
      <c r="L5" s="319">
        <f t="shared" si="0"/>
        <v>9.4213633375274553E-2</v>
      </c>
      <c r="M5" s="319">
        <f t="shared" si="0"/>
        <v>9.4213633375274553E-2</v>
      </c>
      <c r="N5" s="334">
        <f t="shared" si="0"/>
        <v>0.11352153929978574</v>
      </c>
    </row>
    <row r="6" spans="1:14" x14ac:dyDescent="0.25">
      <c r="A6" s="315"/>
      <c r="B6" s="320"/>
      <c r="C6" s="317" t="s">
        <v>280</v>
      </c>
      <c r="D6" s="321">
        <f>'GROTA DO PAIOL'!P9</f>
        <v>425301.43000000005</v>
      </c>
      <c r="E6" s="322">
        <f>'GROTA DO PAIOL'!P10+'GROTA DO PAIOL'!P12/10+'GROTA DO PAIOL'!P13/10+'GROTA DO PAIOL'!P14/10+'GROTA DO PAIOL'!P15+'GROTA DO PAIOL'!P16/10+'GROTA DO PAIOL'!P17/10+'GROTA DO PAIOL'!P18/10</f>
        <v>51077.093000000001</v>
      </c>
      <c r="F6" s="322">
        <f>'GROTA DO PAIOL'!P12/10+'GROTA DO PAIOL'!P13/10+'GROTA DO PAIOL'!P14/10+'GROTA DO PAIOL'!P16/10+'GROTA DO PAIOL'!P17/10+'GROTA DO PAIOL'!P18/10+'GROTA DO PAIOL'!P19</f>
        <v>45459.112999999998</v>
      </c>
      <c r="G6" s="322">
        <f>'GROTA DO PAIOL'!P12/10+'GROTA DO PAIOL'!P13/10+'GROTA DO PAIOL'!P14/10+'GROTA DO PAIOL'!P16/10+'GROTA DO PAIOL'!P17/10+'GROTA DO PAIOL'!P18/10</f>
        <v>40069.192999999999</v>
      </c>
      <c r="H6" s="322">
        <f>G6</f>
        <v>40069.192999999999</v>
      </c>
      <c r="I6" s="322">
        <f>H6</f>
        <v>40069.192999999999</v>
      </c>
      <c r="J6" s="322">
        <f>I6</f>
        <v>40069.192999999999</v>
      </c>
      <c r="K6" s="322">
        <f>J6</f>
        <v>40069.192999999999</v>
      </c>
      <c r="L6" s="322">
        <f>K6</f>
        <v>40069.192999999999</v>
      </c>
      <c r="M6" s="322">
        <f>L6</f>
        <v>40069.192999999999</v>
      </c>
      <c r="N6" s="335">
        <f>D6-E6-F6-G6-H6-I6-J6-K6-L6-M6</f>
        <v>48280.87300000008</v>
      </c>
    </row>
    <row r="7" spans="1:14" x14ac:dyDescent="0.25">
      <c r="A7" s="315">
        <v>2</v>
      </c>
      <c r="B7" s="323" t="str">
        <f>'GROTA DO PAIOL'!B20:I20</f>
        <v>SERVIÇOS DE CONTROLE DE PROCESSOS EROSIVOS E PROTEÇÃO AMBIENTAL</v>
      </c>
      <c r="C7" s="317" t="s">
        <v>279</v>
      </c>
      <c r="D7" s="318">
        <f>D8/E2</f>
        <v>0.81951805169998726</v>
      </c>
      <c r="E7" s="319">
        <f>E8/$D$8</f>
        <v>0.05</v>
      </c>
      <c r="F7" s="319">
        <f t="shared" ref="F7:N7" si="1">F8/$D$8</f>
        <v>0.1</v>
      </c>
      <c r="G7" s="319">
        <f t="shared" si="1"/>
        <v>0.1</v>
      </c>
      <c r="H7" s="319">
        <f t="shared" si="1"/>
        <v>0.15</v>
      </c>
      <c r="I7" s="319">
        <f t="shared" si="1"/>
        <v>0.2</v>
      </c>
      <c r="J7" s="319">
        <f t="shared" si="1"/>
        <v>0.1</v>
      </c>
      <c r="K7" s="319">
        <f t="shared" si="1"/>
        <v>0.1</v>
      </c>
      <c r="L7" s="319">
        <f t="shared" si="1"/>
        <v>0.1</v>
      </c>
      <c r="M7" s="319">
        <f t="shared" si="1"/>
        <v>0.05</v>
      </c>
      <c r="N7" s="334">
        <f t="shared" si="1"/>
        <v>4.9999999999999885E-2</v>
      </c>
    </row>
    <row r="8" spans="1:14" x14ac:dyDescent="0.25">
      <c r="A8" s="315"/>
      <c r="B8" s="324"/>
      <c r="C8" s="317" t="s">
        <v>280</v>
      </c>
      <c r="D8" s="321">
        <f>'GROTA DO PAIOL'!P20</f>
        <v>1931174.8492399997</v>
      </c>
      <c r="E8" s="322">
        <f>D8*0.05</f>
        <v>96558.742461999995</v>
      </c>
      <c r="F8" s="322">
        <f>D8*0.1</f>
        <v>193117.48492399999</v>
      </c>
      <c r="G8" s="322">
        <f>F8</f>
        <v>193117.48492399999</v>
      </c>
      <c r="H8" s="322">
        <f>D8*0.15</f>
        <v>289676.22738599993</v>
      </c>
      <c r="I8" s="322">
        <f>D8*0.2</f>
        <v>386234.96984799998</v>
      </c>
      <c r="J8" s="322">
        <f>D8*0.1</f>
        <v>193117.48492399999</v>
      </c>
      <c r="K8" s="322">
        <f>G8</f>
        <v>193117.48492399999</v>
      </c>
      <c r="L8" s="322">
        <f>J8</f>
        <v>193117.48492399999</v>
      </c>
      <c r="M8" s="322">
        <f>E8</f>
        <v>96558.742461999995</v>
      </c>
      <c r="N8" s="335">
        <f>D8-E8-F8-G8-H8-I8-J8-K8-L8-M8</f>
        <v>96558.742461999762</v>
      </c>
    </row>
    <row r="9" spans="1:14" x14ac:dyDescent="0.25">
      <c r="A9" s="325" t="s">
        <v>35</v>
      </c>
      <c r="B9" s="326"/>
      <c r="C9" s="327" t="s">
        <v>279</v>
      </c>
      <c r="D9" s="328">
        <f>D7+D5</f>
        <v>1</v>
      </c>
      <c r="E9" s="329">
        <f>(E8+E6)/$E$2</f>
        <v>6.265110188574223E-2</v>
      </c>
      <c r="F9" s="329">
        <f t="shared" ref="F9:N9" si="2">(F8+F6)/$E$2</f>
        <v>0.10124294482647823</v>
      </c>
      <c r="G9" s="329">
        <f t="shared" si="2"/>
        <v>9.8955665277991392E-2</v>
      </c>
      <c r="H9" s="329">
        <f t="shared" si="2"/>
        <v>0.13993156786299074</v>
      </c>
      <c r="I9" s="329">
        <f t="shared" si="2"/>
        <v>0.18090747044799013</v>
      </c>
      <c r="J9" s="329">
        <f t="shared" si="2"/>
        <v>9.8955665277991392E-2</v>
      </c>
      <c r="K9" s="329">
        <f t="shared" si="2"/>
        <v>9.8955665277991392E-2</v>
      </c>
      <c r="L9" s="329">
        <f t="shared" si="2"/>
        <v>9.8955665277991392E-2</v>
      </c>
      <c r="M9" s="329">
        <f t="shared" si="2"/>
        <v>5.7979762692992029E-2</v>
      </c>
      <c r="N9" s="336">
        <f t="shared" si="2"/>
        <v>6.1464491171841065E-2</v>
      </c>
    </row>
    <row r="10" spans="1:14" ht="15.75" thickBot="1" x14ac:dyDescent="0.3">
      <c r="A10" s="337"/>
      <c r="B10" s="338"/>
      <c r="C10" s="339" t="s">
        <v>280</v>
      </c>
      <c r="D10" s="340">
        <f>D8+D6</f>
        <v>2356476.2792399996</v>
      </c>
      <c r="E10" s="341">
        <f t="shared" ref="E10:N10" si="3">E8+E6</f>
        <v>147635.83546199999</v>
      </c>
      <c r="F10" s="341">
        <f t="shared" si="3"/>
        <v>238576.597924</v>
      </c>
      <c r="G10" s="341">
        <f t="shared" si="3"/>
        <v>233186.67792399999</v>
      </c>
      <c r="H10" s="341">
        <f t="shared" si="3"/>
        <v>329745.42038599995</v>
      </c>
      <c r="I10" s="341">
        <f t="shared" si="3"/>
        <v>426304.16284799995</v>
      </c>
      <c r="J10" s="341">
        <f t="shared" si="3"/>
        <v>233186.67792399999</v>
      </c>
      <c r="K10" s="341">
        <f t="shared" si="3"/>
        <v>233186.67792399999</v>
      </c>
      <c r="L10" s="341">
        <f t="shared" si="3"/>
        <v>233186.67792399999</v>
      </c>
      <c r="M10" s="341">
        <f t="shared" si="3"/>
        <v>136627.93546199999</v>
      </c>
      <c r="N10" s="342">
        <f t="shared" si="3"/>
        <v>144839.61546199984</v>
      </c>
    </row>
    <row r="11" spans="1:14" x14ac:dyDescent="0.25">
      <c r="F11" s="331"/>
      <c r="G11" s="331"/>
    </row>
  </sheetData>
  <mergeCells count="13">
    <mergeCell ref="A5:A6"/>
    <mergeCell ref="B5:B6"/>
    <mergeCell ref="A7:A8"/>
    <mergeCell ref="B7:B8"/>
    <mergeCell ref="A9:B10"/>
    <mergeCell ref="A1:N1"/>
    <mergeCell ref="A2:B2"/>
    <mergeCell ref="C2:D2"/>
    <mergeCell ref="E2:G2"/>
    <mergeCell ref="H2:J2"/>
    <mergeCell ref="A3:B3"/>
    <mergeCell ref="C3:G3"/>
    <mergeCell ref="H3:J3"/>
  </mergeCells>
  <pageMargins left="0.511811024" right="0.511811024" top="0.78740157499999996" bottom="0.78740157499999996" header="0.31496062000000002" footer="0.31496062000000002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3"/>
  <sheetViews>
    <sheetView topLeftCell="A300" workbookViewId="0">
      <selection activeCell="C326" sqref="C326"/>
    </sheetView>
  </sheetViews>
  <sheetFormatPr defaultRowHeight="12.75" x14ac:dyDescent="0.2"/>
  <cols>
    <col min="1" max="1" width="55.28515625" style="1" customWidth="1"/>
    <col min="2" max="2" width="9.140625" style="1"/>
    <col min="3" max="3" width="10.140625" style="1" bestFit="1" customWidth="1"/>
    <col min="4" max="4" width="10" style="1" customWidth="1"/>
    <col min="5" max="5" width="9.140625" style="1"/>
    <col min="6" max="6" width="12.28515625" style="1" bestFit="1" customWidth="1"/>
    <col min="7" max="7" width="13" style="1" customWidth="1"/>
    <col min="8" max="8" width="16.42578125" style="178" customWidth="1"/>
    <col min="9" max="9" width="9.140625" style="1"/>
    <col min="10" max="10" width="13" style="1" customWidth="1"/>
    <col min="11" max="16384" width="9.140625" style="1"/>
  </cols>
  <sheetData>
    <row r="1" spans="1:8" x14ac:dyDescent="0.2">
      <c r="A1" s="70" t="s">
        <v>12</v>
      </c>
      <c r="B1" s="289" t="s">
        <v>13</v>
      </c>
      <c r="C1" s="290"/>
      <c r="D1" s="290"/>
      <c r="E1" s="290"/>
      <c r="F1" s="290"/>
      <c r="G1" s="290"/>
      <c r="H1" s="291"/>
    </row>
    <row r="2" spans="1:8" x14ac:dyDescent="0.2">
      <c r="A2" s="71" t="s">
        <v>14</v>
      </c>
      <c r="B2" s="72"/>
      <c r="C2" s="73"/>
      <c r="D2" s="72"/>
      <c r="E2" s="74"/>
      <c r="F2" s="74"/>
      <c r="G2" s="75" t="s">
        <v>15</v>
      </c>
      <c r="H2" s="76"/>
    </row>
    <row r="3" spans="1:8" x14ac:dyDescent="0.2">
      <c r="A3" s="262" t="s">
        <v>166</v>
      </c>
      <c r="B3" s="263"/>
      <c r="C3" s="263"/>
      <c r="D3" s="263"/>
      <c r="E3" s="263"/>
      <c r="F3" s="264"/>
      <c r="G3" s="77" t="s">
        <v>16</v>
      </c>
      <c r="H3" s="78" t="s">
        <v>17</v>
      </c>
    </row>
    <row r="4" spans="1:8" x14ac:dyDescent="0.2">
      <c r="A4" s="258" t="s">
        <v>18</v>
      </c>
      <c r="B4" s="259"/>
      <c r="C4" s="259"/>
      <c r="D4" s="259"/>
      <c r="E4" s="259"/>
      <c r="F4" s="259"/>
      <c r="G4" s="259"/>
      <c r="H4" s="260"/>
    </row>
    <row r="5" spans="1:8" x14ac:dyDescent="0.2">
      <c r="A5" s="79" t="s">
        <v>19</v>
      </c>
      <c r="B5" s="80" t="s">
        <v>20</v>
      </c>
      <c r="C5" s="81" t="s">
        <v>4</v>
      </c>
      <c r="D5" s="82" t="s">
        <v>21</v>
      </c>
      <c r="E5" s="82" t="s">
        <v>22</v>
      </c>
      <c r="F5" s="83" t="s">
        <v>23</v>
      </c>
      <c r="G5" s="83" t="s">
        <v>24</v>
      </c>
      <c r="H5" s="80" t="s">
        <v>25</v>
      </c>
    </row>
    <row r="6" spans="1:8" x14ac:dyDescent="0.2">
      <c r="A6" s="84"/>
      <c r="B6" s="79"/>
      <c r="C6" s="85"/>
      <c r="D6" s="86"/>
      <c r="E6" s="82"/>
      <c r="F6" s="83"/>
      <c r="G6" s="83"/>
      <c r="H6" s="87">
        <v>0</v>
      </c>
    </row>
    <row r="7" spans="1:8" x14ac:dyDescent="0.2">
      <c r="A7" s="253" t="s">
        <v>26</v>
      </c>
      <c r="B7" s="254"/>
      <c r="C7" s="254"/>
      <c r="D7" s="254"/>
      <c r="E7" s="254"/>
      <c r="F7" s="254"/>
      <c r="G7" s="255"/>
      <c r="H7" s="89">
        <v>0</v>
      </c>
    </row>
    <row r="8" spans="1:8" x14ac:dyDescent="0.2">
      <c r="A8" s="258" t="s">
        <v>27</v>
      </c>
      <c r="B8" s="259"/>
      <c r="C8" s="259"/>
      <c r="D8" s="259"/>
      <c r="E8" s="259"/>
      <c r="F8" s="259"/>
      <c r="G8" s="259"/>
      <c r="H8" s="260"/>
    </row>
    <row r="9" spans="1:8" x14ac:dyDescent="0.2">
      <c r="A9" s="79" t="s">
        <v>19</v>
      </c>
      <c r="B9" s="80" t="s">
        <v>20</v>
      </c>
      <c r="C9" s="81" t="s">
        <v>4</v>
      </c>
      <c r="D9" s="81"/>
      <c r="E9" s="81"/>
      <c r="F9" s="81"/>
      <c r="G9" s="80" t="s">
        <v>28</v>
      </c>
      <c r="H9" s="80" t="s">
        <v>25</v>
      </c>
    </row>
    <row r="10" spans="1:8" x14ac:dyDescent="0.2">
      <c r="A10" s="90"/>
      <c r="B10" s="91"/>
      <c r="C10" s="92"/>
      <c r="D10" s="93"/>
      <c r="E10" s="93"/>
      <c r="F10" s="93"/>
      <c r="G10" s="87"/>
      <c r="H10" s="87">
        <v>0</v>
      </c>
    </row>
    <row r="11" spans="1:8" x14ac:dyDescent="0.2">
      <c r="A11" s="75"/>
      <c r="B11" s="80"/>
      <c r="C11" s="94"/>
      <c r="D11" s="81"/>
      <c r="E11" s="81"/>
      <c r="F11" s="81"/>
      <c r="G11" s="95"/>
      <c r="H11" s="87">
        <v>0</v>
      </c>
    </row>
    <row r="12" spans="1:8" x14ac:dyDescent="0.2">
      <c r="A12" s="257" t="s">
        <v>26</v>
      </c>
      <c r="B12" s="257"/>
      <c r="C12" s="257"/>
      <c r="D12" s="257"/>
      <c r="E12" s="257"/>
      <c r="F12" s="257"/>
      <c r="G12" s="257"/>
      <c r="H12" s="95">
        <v>0</v>
      </c>
    </row>
    <row r="13" spans="1:8" x14ac:dyDescent="0.2">
      <c r="A13" s="258" t="s">
        <v>29</v>
      </c>
      <c r="B13" s="259"/>
      <c r="C13" s="259"/>
      <c r="D13" s="259"/>
      <c r="E13" s="259"/>
      <c r="F13" s="259"/>
      <c r="G13" s="259"/>
      <c r="H13" s="260"/>
    </row>
    <row r="14" spans="1:8" x14ac:dyDescent="0.2">
      <c r="A14" s="80" t="s">
        <v>19</v>
      </c>
      <c r="B14" s="96" t="s">
        <v>20</v>
      </c>
      <c r="C14" s="96" t="s">
        <v>4</v>
      </c>
      <c r="D14" s="96"/>
      <c r="E14" s="96"/>
      <c r="F14" s="96"/>
      <c r="G14" s="80" t="s">
        <v>28</v>
      </c>
      <c r="H14" s="95" t="s">
        <v>25</v>
      </c>
    </row>
    <row r="15" spans="1:8" ht="25.5" x14ac:dyDescent="0.2">
      <c r="A15" s="97" t="s">
        <v>147</v>
      </c>
      <c r="B15" s="98" t="s">
        <v>47</v>
      </c>
      <c r="C15" s="99">
        <v>8</v>
      </c>
      <c r="D15" s="96"/>
      <c r="E15" s="96"/>
      <c r="F15" s="96"/>
      <c r="G15" s="95">
        <v>119.93</v>
      </c>
      <c r="H15" s="95">
        <f>C15*G15</f>
        <v>959.44</v>
      </c>
    </row>
    <row r="16" spans="1:8" ht="25.5" x14ac:dyDescent="0.2">
      <c r="A16" s="100" t="s">
        <v>30</v>
      </c>
      <c r="B16" s="80" t="s">
        <v>31</v>
      </c>
      <c r="C16" s="101">
        <v>1845.2</v>
      </c>
      <c r="D16" s="96"/>
      <c r="E16" s="96"/>
      <c r="F16" s="96"/>
      <c r="G16" s="95">
        <v>3</v>
      </c>
      <c r="H16" s="95">
        <f>C16*G16</f>
        <v>5535.6</v>
      </c>
    </row>
    <row r="17" spans="1:8" x14ac:dyDescent="0.2">
      <c r="A17" s="257" t="s">
        <v>26</v>
      </c>
      <c r="B17" s="257"/>
      <c r="C17" s="257"/>
      <c r="D17" s="257"/>
      <c r="E17" s="257"/>
      <c r="F17" s="257"/>
      <c r="G17" s="257"/>
      <c r="H17" s="95">
        <f>H15+H16</f>
        <v>6495.0400000000009</v>
      </c>
    </row>
    <row r="18" spans="1:8" x14ac:dyDescent="0.2">
      <c r="A18" s="258" t="s">
        <v>32</v>
      </c>
      <c r="B18" s="259"/>
      <c r="C18" s="259"/>
      <c r="D18" s="259"/>
      <c r="E18" s="259"/>
      <c r="F18" s="259"/>
      <c r="G18" s="259"/>
      <c r="H18" s="260"/>
    </row>
    <row r="19" spans="1:8" x14ac:dyDescent="0.2">
      <c r="A19" s="79" t="s">
        <v>19</v>
      </c>
      <c r="B19" s="80" t="s">
        <v>20</v>
      </c>
      <c r="C19" s="81" t="s">
        <v>4</v>
      </c>
      <c r="D19" s="81"/>
      <c r="E19" s="81"/>
      <c r="F19" s="81"/>
      <c r="G19" s="80" t="s">
        <v>28</v>
      </c>
      <c r="H19" s="80" t="s">
        <v>25</v>
      </c>
    </row>
    <row r="20" spans="1:8" x14ac:dyDescent="0.2">
      <c r="A20" s="75"/>
      <c r="B20" s="80"/>
      <c r="C20" s="102"/>
      <c r="D20" s="81"/>
      <c r="E20" s="81"/>
      <c r="F20" s="81"/>
      <c r="G20" s="95"/>
      <c r="H20" s="87">
        <v>0</v>
      </c>
    </row>
    <row r="21" spans="1:8" x14ac:dyDescent="0.2">
      <c r="A21" s="75"/>
      <c r="B21" s="80"/>
      <c r="C21" s="102"/>
      <c r="D21" s="81"/>
      <c r="E21" s="81"/>
      <c r="F21" s="81"/>
      <c r="G21" s="95"/>
      <c r="H21" s="87">
        <v>0</v>
      </c>
    </row>
    <row r="22" spans="1:8" x14ac:dyDescent="0.2">
      <c r="A22" s="240" t="s">
        <v>26</v>
      </c>
      <c r="B22" s="241"/>
      <c r="C22" s="241"/>
      <c r="D22" s="241"/>
      <c r="E22" s="241"/>
      <c r="F22" s="241"/>
      <c r="G22" s="242"/>
      <c r="H22" s="89">
        <v>0</v>
      </c>
    </row>
    <row r="23" spans="1:8" x14ac:dyDescent="0.2">
      <c r="A23" s="103" t="s">
        <v>33</v>
      </c>
      <c r="B23" s="101">
        <v>1</v>
      </c>
      <c r="C23" s="240" t="s">
        <v>34</v>
      </c>
      <c r="D23" s="241"/>
      <c r="E23" s="241"/>
      <c r="F23" s="241"/>
      <c r="G23" s="242"/>
      <c r="H23" s="89">
        <f>H22+H17+H12+H7</f>
        <v>6495.0400000000009</v>
      </c>
    </row>
    <row r="24" spans="1:8" x14ac:dyDescent="0.2">
      <c r="A24" s="243" t="s">
        <v>35</v>
      </c>
      <c r="B24" s="244"/>
      <c r="C24" s="244"/>
      <c r="D24" s="244"/>
      <c r="E24" s="244"/>
      <c r="F24" s="245"/>
      <c r="G24" s="246"/>
      <c r="H24" s="189">
        <f>H23/B23</f>
        <v>6495.0400000000009</v>
      </c>
    </row>
    <row r="25" spans="1:8" x14ac:dyDescent="0.2">
      <c r="A25" s="247" t="s">
        <v>36</v>
      </c>
      <c r="B25" s="248"/>
      <c r="C25" s="248"/>
      <c r="D25" s="248"/>
      <c r="E25" s="248"/>
      <c r="F25" s="248"/>
      <c r="G25" s="249"/>
      <c r="H25" s="104">
        <v>1</v>
      </c>
    </row>
    <row r="26" spans="1:8" x14ac:dyDescent="0.2">
      <c r="A26" s="256" t="s">
        <v>37</v>
      </c>
      <c r="B26" s="256"/>
      <c r="C26" s="256"/>
      <c r="D26" s="256"/>
      <c r="E26" s="256"/>
      <c r="F26" s="256"/>
      <c r="G26" s="256"/>
      <c r="H26" s="188">
        <f>H24*H25</f>
        <v>6495.0400000000009</v>
      </c>
    </row>
    <row r="27" spans="1:8" x14ac:dyDescent="0.2">
      <c r="A27" s="105"/>
      <c r="B27" s="105"/>
      <c r="C27" s="105"/>
      <c r="D27" s="105"/>
      <c r="E27" s="105"/>
      <c r="F27" s="105"/>
      <c r="G27" s="105"/>
      <c r="H27" s="106"/>
    </row>
    <row r="28" spans="1:8" x14ac:dyDescent="0.2">
      <c r="A28" s="105"/>
      <c r="B28" s="105"/>
      <c r="C28" s="105"/>
      <c r="D28" s="105"/>
      <c r="E28" s="105"/>
      <c r="F28" s="105"/>
      <c r="G28" s="105"/>
      <c r="H28" s="106"/>
    </row>
    <row r="29" spans="1:8" x14ac:dyDescent="0.2">
      <c r="A29" s="105"/>
      <c r="B29" s="105"/>
      <c r="C29" s="105"/>
      <c r="D29" s="105"/>
      <c r="E29" s="105"/>
      <c r="F29" s="105"/>
      <c r="G29" s="105"/>
      <c r="H29" s="106"/>
    </row>
    <row r="30" spans="1:8" x14ac:dyDescent="0.2">
      <c r="A30" s="105"/>
      <c r="B30" s="105"/>
      <c r="C30" s="105"/>
      <c r="D30" s="105"/>
      <c r="E30" s="105"/>
      <c r="F30" s="105"/>
      <c r="G30" s="105"/>
      <c r="H30" s="106"/>
    </row>
    <row r="31" spans="1:8" x14ac:dyDescent="0.2">
      <c r="A31" s="105"/>
      <c r="B31" s="105"/>
      <c r="C31" s="105"/>
      <c r="D31" s="105"/>
      <c r="E31" s="105"/>
      <c r="F31" s="105"/>
      <c r="G31" s="105"/>
      <c r="H31" s="106"/>
    </row>
    <row r="32" spans="1:8" x14ac:dyDescent="0.2">
      <c r="A32" s="105"/>
      <c r="B32" s="105"/>
      <c r="C32" s="105"/>
      <c r="D32" s="105"/>
      <c r="E32" s="105"/>
      <c r="F32" s="105"/>
      <c r="G32" s="105"/>
      <c r="H32" s="106"/>
    </row>
    <row r="33" spans="1:8" x14ac:dyDescent="0.2">
      <c r="A33" s="105"/>
      <c r="B33" s="105"/>
      <c r="C33" s="105"/>
      <c r="D33" s="105"/>
      <c r="E33" s="105"/>
      <c r="F33" s="105"/>
      <c r="G33" s="105"/>
      <c r="H33" s="106"/>
    </row>
    <row r="34" spans="1:8" x14ac:dyDescent="0.2">
      <c r="A34" s="105"/>
      <c r="B34" s="105"/>
      <c r="C34" s="105"/>
      <c r="D34" s="105"/>
      <c r="E34" s="105"/>
      <c r="F34" s="105"/>
      <c r="G34" s="105"/>
      <c r="H34" s="106"/>
    </row>
    <row r="35" spans="1:8" x14ac:dyDescent="0.2">
      <c r="A35" s="105"/>
      <c r="B35" s="105"/>
      <c r="C35" s="105"/>
      <c r="D35" s="105"/>
      <c r="E35" s="105"/>
      <c r="F35" s="105"/>
      <c r="G35" s="105"/>
      <c r="H35" s="106"/>
    </row>
    <row r="36" spans="1:8" x14ac:dyDescent="0.2">
      <c r="A36" s="105"/>
      <c r="B36" s="105"/>
      <c r="C36" s="105"/>
      <c r="D36" s="105"/>
      <c r="E36" s="105"/>
      <c r="F36" s="105"/>
      <c r="G36" s="105"/>
      <c r="H36" s="106"/>
    </row>
    <row r="37" spans="1:8" x14ac:dyDescent="0.2">
      <c r="A37" s="105"/>
      <c r="B37" s="105"/>
      <c r="C37" s="105"/>
      <c r="D37" s="105"/>
      <c r="E37" s="105"/>
      <c r="F37" s="105"/>
      <c r="G37" s="105"/>
      <c r="H37" s="106"/>
    </row>
    <row r="38" spans="1:8" x14ac:dyDescent="0.2">
      <c r="A38" s="70" t="s">
        <v>12</v>
      </c>
      <c r="B38" s="261" t="s">
        <v>13</v>
      </c>
      <c r="C38" s="261"/>
      <c r="D38" s="261"/>
      <c r="E38" s="261"/>
      <c r="F38" s="261"/>
      <c r="G38" s="261"/>
      <c r="H38" s="261"/>
    </row>
    <row r="39" spans="1:8" x14ac:dyDescent="0.2">
      <c r="A39" s="71" t="s">
        <v>14</v>
      </c>
      <c r="B39" s="72"/>
      <c r="C39" s="73"/>
      <c r="D39" s="72"/>
      <c r="E39" s="74"/>
      <c r="F39" s="74"/>
      <c r="G39" s="75" t="s">
        <v>15</v>
      </c>
      <c r="H39" s="76"/>
    </row>
    <row r="40" spans="1:8" x14ac:dyDescent="0.2">
      <c r="A40" s="262" t="s">
        <v>165</v>
      </c>
      <c r="B40" s="263"/>
      <c r="C40" s="263"/>
      <c r="D40" s="263"/>
      <c r="E40" s="263"/>
      <c r="F40" s="264"/>
      <c r="G40" s="77" t="s">
        <v>16</v>
      </c>
      <c r="H40" s="78" t="s">
        <v>38</v>
      </c>
    </row>
    <row r="41" spans="1:8" x14ac:dyDescent="0.2">
      <c r="A41" s="258" t="s">
        <v>18</v>
      </c>
      <c r="B41" s="259"/>
      <c r="C41" s="259"/>
      <c r="D41" s="259"/>
      <c r="E41" s="259"/>
      <c r="F41" s="259"/>
      <c r="G41" s="259"/>
      <c r="H41" s="260"/>
    </row>
    <row r="42" spans="1:8" x14ac:dyDescent="0.2">
      <c r="A42" s="79" t="s">
        <v>19</v>
      </c>
      <c r="B42" s="80" t="s">
        <v>20</v>
      </c>
      <c r="C42" s="81" t="s">
        <v>4</v>
      </c>
      <c r="D42" s="82" t="s">
        <v>21</v>
      </c>
      <c r="E42" s="82" t="s">
        <v>22</v>
      </c>
      <c r="F42" s="83" t="s">
        <v>23</v>
      </c>
      <c r="G42" s="83" t="s">
        <v>24</v>
      </c>
      <c r="H42" s="80" t="s">
        <v>25</v>
      </c>
    </row>
    <row r="43" spans="1:8" x14ac:dyDescent="0.2">
      <c r="A43" s="107" t="s">
        <v>39</v>
      </c>
      <c r="B43" s="108" t="s">
        <v>40</v>
      </c>
      <c r="C43" s="109">
        <v>1</v>
      </c>
      <c r="D43" s="86">
        <v>1</v>
      </c>
      <c r="E43" s="86">
        <v>0</v>
      </c>
      <c r="F43" s="95">
        <v>3115.51</v>
      </c>
      <c r="G43" s="83">
        <v>0</v>
      </c>
      <c r="H43" s="87">
        <f>C43*D43*F43+C43*E43*G43</f>
        <v>3115.51</v>
      </c>
    </row>
    <row r="44" spans="1:8" x14ac:dyDescent="0.2">
      <c r="A44" s="253" t="s">
        <v>26</v>
      </c>
      <c r="B44" s="254"/>
      <c r="C44" s="254"/>
      <c r="D44" s="254"/>
      <c r="E44" s="254"/>
      <c r="F44" s="254"/>
      <c r="G44" s="255"/>
      <c r="H44" s="89">
        <f>H43</f>
        <v>3115.51</v>
      </c>
    </row>
    <row r="45" spans="1:8" x14ac:dyDescent="0.2">
      <c r="A45" s="258" t="s">
        <v>27</v>
      </c>
      <c r="B45" s="259"/>
      <c r="C45" s="259"/>
      <c r="D45" s="259"/>
      <c r="E45" s="259"/>
      <c r="F45" s="259"/>
      <c r="G45" s="259"/>
      <c r="H45" s="260"/>
    </row>
    <row r="46" spans="1:8" x14ac:dyDescent="0.2">
      <c r="A46" s="79" t="s">
        <v>19</v>
      </c>
      <c r="B46" s="80" t="s">
        <v>20</v>
      </c>
      <c r="C46" s="81" t="s">
        <v>4</v>
      </c>
      <c r="D46" s="81"/>
      <c r="E46" s="81"/>
      <c r="F46" s="81"/>
      <c r="G46" s="80" t="s">
        <v>28</v>
      </c>
      <c r="H46" s="80" t="s">
        <v>25</v>
      </c>
    </row>
    <row r="47" spans="1:8" x14ac:dyDescent="0.2">
      <c r="A47" s="75" t="s">
        <v>228</v>
      </c>
      <c r="B47" s="80" t="s">
        <v>229</v>
      </c>
      <c r="C47" s="86">
        <v>1</v>
      </c>
      <c r="D47" s="81"/>
      <c r="E47" s="81"/>
      <c r="F47" s="81"/>
      <c r="G47" s="95">
        <v>50</v>
      </c>
      <c r="H47" s="110">
        <f>G47*C47</f>
        <v>50</v>
      </c>
    </row>
    <row r="48" spans="1:8" x14ac:dyDescent="0.2">
      <c r="A48" s="257" t="s">
        <v>26</v>
      </c>
      <c r="B48" s="257"/>
      <c r="C48" s="257"/>
      <c r="D48" s="257"/>
      <c r="E48" s="257"/>
      <c r="F48" s="257"/>
      <c r="G48" s="257"/>
      <c r="H48" s="95">
        <f>H47</f>
        <v>50</v>
      </c>
    </row>
    <row r="49" spans="1:8" x14ac:dyDescent="0.2">
      <c r="A49" s="258" t="s">
        <v>29</v>
      </c>
      <c r="B49" s="259"/>
      <c r="C49" s="259"/>
      <c r="D49" s="259"/>
      <c r="E49" s="259"/>
      <c r="F49" s="259"/>
      <c r="G49" s="259"/>
      <c r="H49" s="260"/>
    </row>
    <row r="50" spans="1:8" x14ac:dyDescent="0.2">
      <c r="A50" s="80" t="s">
        <v>19</v>
      </c>
      <c r="B50" s="96" t="s">
        <v>20</v>
      </c>
      <c r="C50" s="96" t="s">
        <v>4</v>
      </c>
      <c r="D50" s="96"/>
      <c r="E50" s="96"/>
      <c r="F50" s="96"/>
      <c r="G50" s="80" t="s">
        <v>28</v>
      </c>
      <c r="H50" s="95" t="s">
        <v>25</v>
      </c>
    </row>
    <row r="51" spans="1:8" x14ac:dyDescent="0.2">
      <c r="A51" s="111"/>
      <c r="B51" s="80"/>
      <c r="C51" s="112"/>
      <c r="D51" s="96"/>
      <c r="E51" s="96"/>
      <c r="F51" s="96"/>
      <c r="G51" s="95"/>
      <c r="H51" s="95"/>
    </row>
    <row r="52" spans="1:8" x14ac:dyDescent="0.2">
      <c r="A52" s="257" t="s">
        <v>26</v>
      </c>
      <c r="B52" s="257"/>
      <c r="C52" s="257"/>
      <c r="D52" s="257"/>
      <c r="E52" s="257"/>
      <c r="F52" s="257"/>
      <c r="G52" s="257"/>
      <c r="H52" s="95"/>
    </row>
    <row r="53" spans="1:8" x14ac:dyDescent="0.2">
      <c r="A53" s="258" t="s">
        <v>32</v>
      </c>
      <c r="B53" s="259"/>
      <c r="C53" s="259"/>
      <c r="D53" s="259"/>
      <c r="E53" s="259"/>
      <c r="F53" s="259"/>
      <c r="G53" s="259"/>
      <c r="H53" s="260"/>
    </row>
    <row r="54" spans="1:8" x14ac:dyDescent="0.2">
      <c r="A54" s="79" t="s">
        <v>19</v>
      </c>
      <c r="B54" s="80" t="s">
        <v>20</v>
      </c>
      <c r="C54" s="81" t="s">
        <v>4</v>
      </c>
      <c r="D54" s="82" t="s">
        <v>41</v>
      </c>
      <c r="E54" s="81"/>
      <c r="F54" s="81"/>
      <c r="G54" s="80" t="s">
        <v>28</v>
      </c>
      <c r="H54" s="80" t="s">
        <v>25</v>
      </c>
    </row>
    <row r="55" spans="1:8" x14ac:dyDescent="0.2">
      <c r="A55" s="75" t="s">
        <v>227</v>
      </c>
      <c r="B55" s="80" t="s">
        <v>40</v>
      </c>
      <c r="C55" s="113">
        <v>1</v>
      </c>
      <c r="D55" s="114">
        <v>93572</v>
      </c>
      <c r="E55" s="81"/>
      <c r="F55" s="81"/>
      <c r="G55" s="95">
        <v>7015.93</v>
      </c>
      <c r="H55" s="110">
        <f>G55*C55</f>
        <v>7015.93</v>
      </c>
    </row>
    <row r="56" spans="1:8" ht="25.5" x14ac:dyDescent="0.2">
      <c r="A56" s="115" t="s">
        <v>42</v>
      </c>
      <c r="B56" s="98" t="s">
        <v>40</v>
      </c>
      <c r="C56" s="113">
        <v>1</v>
      </c>
      <c r="D56" s="116">
        <v>93566</v>
      </c>
      <c r="E56" s="117"/>
      <c r="F56" s="117"/>
      <c r="G56" s="110">
        <v>3027.84</v>
      </c>
      <c r="H56" s="110">
        <f>G56*C56</f>
        <v>3027.84</v>
      </c>
    </row>
    <row r="57" spans="1:8" x14ac:dyDescent="0.2">
      <c r="A57" s="240" t="s">
        <v>26</v>
      </c>
      <c r="B57" s="241"/>
      <c r="C57" s="241"/>
      <c r="D57" s="241"/>
      <c r="E57" s="241"/>
      <c r="F57" s="241"/>
      <c r="G57" s="242"/>
      <c r="H57" s="89">
        <f>H55+H56</f>
        <v>10043.77</v>
      </c>
    </row>
    <row r="58" spans="1:8" x14ac:dyDescent="0.2">
      <c r="A58" s="103" t="s">
        <v>33</v>
      </c>
      <c r="B58" s="101">
        <v>10</v>
      </c>
      <c r="C58" s="240" t="s">
        <v>34</v>
      </c>
      <c r="D58" s="241"/>
      <c r="E58" s="241"/>
      <c r="F58" s="241"/>
      <c r="G58" s="242"/>
      <c r="H58" s="89">
        <f>H57+H44+H48</f>
        <v>13209.28</v>
      </c>
    </row>
    <row r="59" spans="1:8" x14ac:dyDescent="0.2">
      <c r="A59" s="243" t="s">
        <v>35</v>
      </c>
      <c r="B59" s="244"/>
      <c r="C59" s="244"/>
      <c r="D59" s="244"/>
      <c r="E59" s="244"/>
      <c r="F59" s="245"/>
      <c r="G59" s="246"/>
      <c r="H59" s="189">
        <f>H58*B58</f>
        <v>132092.80000000002</v>
      </c>
    </row>
    <row r="60" spans="1:8" x14ac:dyDescent="0.2">
      <c r="A60" s="247" t="s">
        <v>36</v>
      </c>
      <c r="B60" s="248"/>
      <c r="C60" s="248"/>
      <c r="D60" s="248"/>
      <c r="E60" s="248"/>
      <c r="F60" s="248"/>
      <c r="G60" s="249"/>
      <c r="H60" s="104">
        <v>1</v>
      </c>
    </row>
    <row r="61" spans="1:8" x14ac:dyDescent="0.2">
      <c r="A61" s="256" t="s">
        <v>37</v>
      </c>
      <c r="B61" s="256"/>
      <c r="C61" s="256"/>
      <c r="D61" s="256"/>
      <c r="E61" s="256"/>
      <c r="F61" s="256"/>
      <c r="G61" s="256"/>
      <c r="H61" s="188">
        <f>H59*H60</f>
        <v>132092.80000000002</v>
      </c>
    </row>
    <row r="62" spans="1:8" x14ac:dyDescent="0.2">
      <c r="A62" s="105"/>
      <c r="B62" s="105"/>
      <c r="C62" s="105"/>
      <c r="D62" s="105"/>
      <c r="E62" s="105"/>
      <c r="F62" s="105"/>
      <c r="G62" s="105"/>
      <c r="H62" s="106"/>
    </row>
    <row r="63" spans="1:8" x14ac:dyDescent="0.2">
      <c r="A63" s="105"/>
      <c r="B63" s="105"/>
      <c r="C63" s="105"/>
      <c r="D63" s="105"/>
      <c r="E63" s="105"/>
      <c r="F63" s="105"/>
      <c r="G63" s="105"/>
      <c r="H63" s="106"/>
    </row>
    <row r="64" spans="1:8" x14ac:dyDescent="0.2">
      <c r="A64" s="105"/>
      <c r="B64" s="105"/>
      <c r="C64" s="105"/>
      <c r="D64" s="105"/>
      <c r="E64" s="105"/>
      <c r="F64" s="105"/>
      <c r="G64" s="105"/>
      <c r="H64" s="106"/>
    </row>
    <row r="65" spans="1:8" x14ac:dyDescent="0.2">
      <c r="A65" s="105"/>
      <c r="B65" s="105"/>
      <c r="C65" s="105"/>
      <c r="D65" s="105"/>
      <c r="E65" s="105"/>
      <c r="F65" s="105"/>
      <c r="G65" s="105"/>
      <c r="H65" s="106"/>
    </row>
    <row r="66" spans="1:8" x14ac:dyDescent="0.2">
      <c r="A66" s="105"/>
      <c r="B66" s="105"/>
      <c r="C66" s="105"/>
      <c r="D66" s="105"/>
      <c r="E66" s="105"/>
      <c r="F66" s="105"/>
      <c r="G66" s="105"/>
      <c r="H66" s="106"/>
    </row>
    <row r="67" spans="1:8" x14ac:dyDescent="0.2">
      <c r="A67" s="105"/>
      <c r="B67" s="105"/>
      <c r="C67" s="105"/>
      <c r="D67" s="105"/>
      <c r="E67" s="105"/>
      <c r="F67" s="105"/>
      <c r="G67" s="105"/>
      <c r="H67" s="106"/>
    </row>
    <row r="68" spans="1:8" x14ac:dyDescent="0.2">
      <c r="A68" s="105"/>
      <c r="B68" s="105"/>
      <c r="C68" s="105"/>
      <c r="D68" s="105"/>
      <c r="E68" s="105"/>
      <c r="F68" s="105"/>
      <c r="G68" s="105"/>
      <c r="H68" s="106"/>
    </row>
    <row r="69" spans="1:8" x14ac:dyDescent="0.2">
      <c r="A69" s="105"/>
      <c r="B69" s="105"/>
      <c r="C69" s="105"/>
      <c r="D69" s="105"/>
      <c r="E69" s="105"/>
      <c r="F69" s="105"/>
      <c r="G69" s="105"/>
      <c r="H69" s="106"/>
    </row>
    <row r="70" spans="1:8" x14ac:dyDescent="0.2">
      <c r="A70" s="105"/>
      <c r="B70" s="105"/>
      <c r="C70" s="105"/>
      <c r="D70" s="105"/>
      <c r="E70" s="105"/>
      <c r="F70" s="105"/>
      <c r="G70" s="105"/>
      <c r="H70" s="106"/>
    </row>
    <row r="71" spans="1:8" x14ac:dyDescent="0.2">
      <c r="A71" s="105"/>
      <c r="B71" s="105"/>
      <c r="C71" s="105"/>
      <c r="D71" s="105"/>
      <c r="E71" s="105"/>
      <c r="F71" s="105"/>
      <c r="G71" s="105"/>
      <c r="H71" s="106"/>
    </row>
    <row r="72" spans="1:8" x14ac:dyDescent="0.2">
      <c r="A72" s="105"/>
      <c r="B72" s="105"/>
      <c r="C72" s="105"/>
      <c r="D72" s="105"/>
      <c r="E72" s="105"/>
      <c r="F72" s="105"/>
      <c r="G72" s="105"/>
      <c r="H72" s="106"/>
    </row>
    <row r="73" spans="1:8" x14ac:dyDescent="0.2">
      <c r="A73" s="105"/>
      <c r="B73" s="105"/>
      <c r="C73" s="105"/>
      <c r="D73" s="105"/>
      <c r="E73" s="105"/>
      <c r="F73" s="105"/>
      <c r="G73" s="105"/>
      <c r="H73" s="106"/>
    </row>
    <row r="74" spans="1:8" x14ac:dyDescent="0.2">
      <c r="A74" s="105"/>
      <c r="B74" s="105"/>
      <c r="C74" s="105"/>
      <c r="D74" s="105"/>
      <c r="E74" s="105"/>
      <c r="F74" s="105"/>
      <c r="G74" s="105"/>
      <c r="H74" s="106"/>
    </row>
    <row r="75" spans="1:8" x14ac:dyDescent="0.2">
      <c r="A75" s="105"/>
      <c r="B75" s="105"/>
      <c r="C75" s="105"/>
      <c r="D75" s="105"/>
      <c r="E75" s="105"/>
      <c r="F75" s="105"/>
      <c r="G75" s="105"/>
      <c r="H75" s="106"/>
    </row>
    <row r="76" spans="1:8" x14ac:dyDescent="0.2">
      <c r="A76" s="70" t="s">
        <v>12</v>
      </c>
      <c r="B76" s="261" t="s">
        <v>13</v>
      </c>
      <c r="C76" s="261"/>
      <c r="D76" s="261"/>
      <c r="E76" s="261"/>
      <c r="F76" s="261"/>
      <c r="G76" s="261"/>
      <c r="H76" s="261"/>
    </row>
    <row r="77" spans="1:8" x14ac:dyDescent="0.2">
      <c r="A77" s="71" t="s">
        <v>14</v>
      </c>
      <c r="B77" s="72"/>
      <c r="C77" s="73"/>
      <c r="D77" s="72"/>
      <c r="E77" s="74"/>
      <c r="F77" s="74"/>
      <c r="G77" s="75" t="s">
        <v>15</v>
      </c>
      <c r="H77" s="76"/>
    </row>
    <row r="78" spans="1:8" x14ac:dyDescent="0.2">
      <c r="A78" s="262" t="s">
        <v>216</v>
      </c>
      <c r="B78" s="263"/>
      <c r="C78" s="263"/>
      <c r="D78" s="263"/>
      <c r="E78" s="263"/>
      <c r="F78" s="264"/>
      <c r="G78" s="77" t="s">
        <v>16</v>
      </c>
      <c r="H78" s="78" t="s">
        <v>152</v>
      </c>
    </row>
    <row r="79" spans="1:8" x14ac:dyDescent="0.2">
      <c r="A79" s="258" t="s">
        <v>18</v>
      </c>
      <c r="B79" s="259"/>
      <c r="C79" s="259"/>
      <c r="D79" s="259"/>
      <c r="E79" s="259"/>
      <c r="F79" s="259"/>
      <c r="G79" s="259"/>
      <c r="H79" s="260"/>
    </row>
    <row r="80" spans="1:8" x14ac:dyDescent="0.2">
      <c r="A80" s="79" t="s">
        <v>19</v>
      </c>
      <c r="B80" s="80" t="s">
        <v>20</v>
      </c>
      <c r="C80" s="81" t="s">
        <v>4</v>
      </c>
      <c r="D80" s="82" t="s">
        <v>21</v>
      </c>
      <c r="E80" s="82" t="s">
        <v>22</v>
      </c>
      <c r="F80" s="83" t="s">
        <v>23</v>
      </c>
      <c r="G80" s="83" t="s">
        <v>24</v>
      </c>
      <c r="H80" s="80" t="s">
        <v>25</v>
      </c>
    </row>
    <row r="81" spans="1:8" x14ac:dyDescent="0.2">
      <c r="A81" s="107" t="s">
        <v>153</v>
      </c>
      <c r="B81" s="108" t="s">
        <v>47</v>
      </c>
      <c r="C81" s="109">
        <v>8</v>
      </c>
      <c r="D81" s="86">
        <v>0.375</v>
      </c>
      <c r="E81" s="86">
        <v>0</v>
      </c>
      <c r="F81" s="95">
        <v>115.46</v>
      </c>
      <c r="G81" s="83">
        <v>29.68</v>
      </c>
      <c r="H81" s="87">
        <f>C81*D81*F81+C81*E81*G81</f>
        <v>346.38</v>
      </c>
    </row>
    <row r="82" spans="1:8" x14ac:dyDescent="0.2">
      <c r="A82" s="253" t="s">
        <v>26</v>
      </c>
      <c r="B82" s="254"/>
      <c r="C82" s="254"/>
      <c r="D82" s="254"/>
      <c r="E82" s="254"/>
      <c r="F82" s="254"/>
      <c r="G82" s="255"/>
      <c r="H82" s="89">
        <f>H81</f>
        <v>346.38</v>
      </c>
    </row>
    <row r="83" spans="1:8" x14ac:dyDescent="0.2">
      <c r="A83" s="258" t="s">
        <v>27</v>
      </c>
      <c r="B83" s="259"/>
      <c r="C83" s="259"/>
      <c r="D83" s="259"/>
      <c r="E83" s="259"/>
      <c r="F83" s="259"/>
      <c r="G83" s="259"/>
      <c r="H83" s="260"/>
    </row>
    <row r="84" spans="1:8" x14ac:dyDescent="0.2">
      <c r="A84" s="79" t="s">
        <v>19</v>
      </c>
      <c r="B84" s="80" t="s">
        <v>20</v>
      </c>
      <c r="C84" s="81" t="s">
        <v>4</v>
      </c>
      <c r="D84" s="81"/>
      <c r="E84" s="81"/>
      <c r="F84" s="81"/>
      <c r="G84" s="80" t="s">
        <v>28</v>
      </c>
      <c r="H84" s="80" t="s">
        <v>25</v>
      </c>
    </row>
    <row r="85" spans="1:8" x14ac:dyDescent="0.2">
      <c r="A85" s="75"/>
      <c r="B85" s="80"/>
      <c r="C85" s="94"/>
      <c r="D85" s="81"/>
      <c r="E85" s="81"/>
      <c r="F85" s="81"/>
      <c r="G85" s="95"/>
      <c r="H85" s="87">
        <v>0</v>
      </c>
    </row>
    <row r="86" spans="1:8" x14ac:dyDescent="0.2">
      <c r="A86" s="257" t="s">
        <v>26</v>
      </c>
      <c r="B86" s="257"/>
      <c r="C86" s="257"/>
      <c r="D86" s="257"/>
      <c r="E86" s="257"/>
      <c r="F86" s="257"/>
      <c r="G86" s="257"/>
      <c r="H86" s="95">
        <v>0</v>
      </c>
    </row>
    <row r="87" spans="1:8" x14ac:dyDescent="0.2">
      <c r="A87" s="258" t="s">
        <v>29</v>
      </c>
      <c r="B87" s="259"/>
      <c r="C87" s="259"/>
      <c r="D87" s="259"/>
      <c r="E87" s="259"/>
      <c r="F87" s="259"/>
      <c r="G87" s="259"/>
      <c r="H87" s="260"/>
    </row>
    <row r="88" spans="1:8" x14ac:dyDescent="0.2">
      <c r="A88" s="80" t="s">
        <v>19</v>
      </c>
      <c r="B88" s="96" t="s">
        <v>20</v>
      </c>
      <c r="C88" s="96" t="s">
        <v>4</v>
      </c>
      <c r="D88" s="96"/>
      <c r="E88" s="96"/>
      <c r="F88" s="96"/>
      <c r="G88" s="80" t="s">
        <v>28</v>
      </c>
      <c r="H88" s="95" t="s">
        <v>25</v>
      </c>
    </row>
    <row r="89" spans="1:8" x14ac:dyDescent="0.2">
      <c r="A89" s="111"/>
      <c r="B89" s="80"/>
      <c r="C89" s="112"/>
      <c r="D89" s="96"/>
      <c r="E89" s="96"/>
      <c r="F89" s="96"/>
      <c r="G89" s="95"/>
      <c r="H89" s="95">
        <v>0</v>
      </c>
    </row>
    <row r="90" spans="1:8" x14ac:dyDescent="0.2">
      <c r="A90" s="257" t="s">
        <v>26</v>
      </c>
      <c r="B90" s="257"/>
      <c r="C90" s="257"/>
      <c r="D90" s="257"/>
      <c r="E90" s="257"/>
      <c r="F90" s="257"/>
      <c r="G90" s="257"/>
      <c r="H90" s="95">
        <v>0</v>
      </c>
    </row>
    <row r="91" spans="1:8" x14ac:dyDescent="0.2">
      <c r="A91" s="258" t="s">
        <v>32</v>
      </c>
      <c r="B91" s="259"/>
      <c r="C91" s="259"/>
      <c r="D91" s="259"/>
      <c r="E91" s="259"/>
      <c r="F91" s="259"/>
      <c r="G91" s="259"/>
      <c r="H91" s="260"/>
    </row>
    <row r="92" spans="1:8" x14ac:dyDescent="0.2">
      <c r="A92" s="79" t="s">
        <v>19</v>
      </c>
      <c r="B92" s="80" t="s">
        <v>20</v>
      </c>
      <c r="C92" s="81" t="s">
        <v>4</v>
      </c>
      <c r="D92" s="82" t="s">
        <v>41</v>
      </c>
      <c r="E92" s="81"/>
      <c r="F92" s="81"/>
      <c r="G92" s="80" t="s">
        <v>28</v>
      </c>
      <c r="H92" s="80" t="s">
        <v>25</v>
      </c>
    </row>
    <row r="93" spans="1:8" x14ac:dyDescent="0.2">
      <c r="A93" s="115"/>
      <c r="B93" s="98"/>
      <c r="C93" s="113"/>
      <c r="D93" s="116"/>
      <c r="E93" s="117"/>
      <c r="F93" s="117"/>
      <c r="G93" s="110"/>
      <c r="H93" s="110"/>
    </row>
    <row r="94" spans="1:8" x14ac:dyDescent="0.2">
      <c r="A94" s="240" t="s">
        <v>26</v>
      </c>
      <c r="B94" s="241"/>
      <c r="C94" s="241"/>
      <c r="D94" s="241"/>
      <c r="E94" s="241"/>
      <c r="F94" s="241"/>
      <c r="G94" s="242"/>
      <c r="H94" s="89">
        <v>0</v>
      </c>
    </row>
    <row r="95" spans="1:8" x14ac:dyDescent="0.2">
      <c r="A95" s="103" t="s">
        <v>33</v>
      </c>
      <c r="B95" s="101">
        <v>1</v>
      </c>
      <c r="C95" s="240" t="s">
        <v>34</v>
      </c>
      <c r="D95" s="241"/>
      <c r="E95" s="241"/>
      <c r="F95" s="241"/>
      <c r="G95" s="242"/>
      <c r="H95" s="89">
        <f>H82</f>
        <v>346.38</v>
      </c>
    </row>
    <row r="96" spans="1:8" x14ac:dyDescent="0.2">
      <c r="A96" s="243" t="s">
        <v>35</v>
      </c>
      <c r="B96" s="244"/>
      <c r="C96" s="244"/>
      <c r="D96" s="244"/>
      <c r="E96" s="244"/>
      <c r="F96" s="245"/>
      <c r="G96" s="246"/>
      <c r="H96" s="189">
        <f>H95/B95</f>
        <v>346.38</v>
      </c>
    </row>
    <row r="97" spans="1:8" x14ac:dyDescent="0.2">
      <c r="A97" s="247" t="s">
        <v>36</v>
      </c>
      <c r="B97" s="248"/>
      <c r="C97" s="248"/>
      <c r="D97" s="248"/>
      <c r="E97" s="248"/>
      <c r="F97" s="248"/>
      <c r="G97" s="249"/>
      <c r="H97" s="104">
        <v>1</v>
      </c>
    </row>
    <row r="98" spans="1:8" x14ac:dyDescent="0.2">
      <c r="A98" s="250" t="s">
        <v>37</v>
      </c>
      <c r="B98" s="251"/>
      <c r="C98" s="251"/>
      <c r="D98" s="251"/>
      <c r="E98" s="251"/>
      <c r="F98" s="251"/>
      <c r="G98" s="252"/>
      <c r="H98" s="188">
        <f>H96*H97</f>
        <v>346.38</v>
      </c>
    </row>
    <row r="99" spans="1:8" x14ac:dyDescent="0.2">
      <c r="A99" s="105"/>
      <c r="B99" s="105"/>
      <c r="C99" s="105"/>
      <c r="D99" s="105"/>
      <c r="E99" s="105"/>
      <c r="F99" s="105"/>
      <c r="G99" s="105"/>
      <c r="H99" s="106"/>
    </row>
    <row r="100" spans="1:8" x14ac:dyDescent="0.2">
      <c r="A100" s="105"/>
      <c r="B100" s="105"/>
      <c r="C100" s="105"/>
      <c r="D100" s="105"/>
      <c r="E100" s="105"/>
      <c r="F100" s="105"/>
      <c r="G100" s="105"/>
      <c r="H100" s="106"/>
    </row>
    <row r="101" spans="1:8" x14ac:dyDescent="0.2">
      <c r="A101" s="105"/>
      <c r="B101" s="105"/>
      <c r="C101" s="105"/>
      <c r="D101" s="105"/>
      <c r="E101" s="105"/>
      <c r="F101" s="105"/>
      <c r="G101" s="105"/>
      <c r="H101" s="106"/>
    </row>
    <row r="102" spans="1:8" x14ac:dyDescent="0.2">
      <c r="A102" s="105"/>
      <c r="B102" s="105"/>
      <c r="C102" s="105"/>
      <c r="D102" s="105"/>
      <c r="E102" s="105"/>
      <c r="F102" s="105"/>
      <c r="G102" s="105"/>
      <c r="H102" s="106"/>
    </row>
    <row r="103" spans="1:8" x14ac:dyDescent="0.2">
      <c r="A103" s="105"/>
      <c r="B103" s="105"/>
      <c r="C103" s="105"/>
      <c r="D103" s="105"/>
      <c r="E103" s="105"/>
      <c r="F103" s="105"/>
      <c r="G103" s="105"/>
      <c r="H103" s="106"/>
    </row>
    <row r="104" spans="1:8" x14ac:dyDescent="0.2">
      <c r="A104" s="105"/>
      <c r="B104" s="105"/>
      <c r="C104" s="105"/>
      <c r="D104" s="105"/>
      <c r="E104" s="105"/>
      <c r="F104" s="105"/>
      <c r="G104" s="105"/>
      <c r="H104" s="106"/>
    </row>
    <row r="105" spans="1:8" x14ac:dyDescent="0.2">
      <c r="A105" s="105"/>
      <c r="B105" s="105"/>
      <c r="C105" s="105"/>
      <c r="D105" s="105"/>
      <c r="E105" s="105"/>
      <c r="F105" s="105"/>
      <c r="G105" s="105"/>
      <c r="H105" s="106"/>
    </row>
    <row r="106" spans="1:8" x14ac:dyDescent="0.2">
      <c r="A106" s="105"/>
      <c r="B106" s="105"/>
      <c r="C106" s="105"/>
      <c r="D106" s="105"/>
      <c r="E106" s="105"/>
      <c r="F106" s="105"/>
      <c r="G106" s="105"/>
      <c r="H106" s="106"/>
    </row>
    <row r="107" spans="1:8" x14ac:dyDescent="0.2">
      <c r="A107" s="105"/>
      <c r="B107" s="105"/>
      <c r="C107" s="105"/>
      <c r="D107" s="105"/>
      <c r="E107" s="105"/>
      <c r="F107" s="105"/>
      <c r="G107" s="105"/>
      <c r="H107" s="106"/>
    </row>
    <row r="108" spans="1:8" x14ac:dyDescent="0.2">
      <c r="A108" s="105"/>
      <c r="B108" s="105"/>
      <c r="C108" s="105"/>
      <c r="D108" s="105"/>
      <c r="E108" s="105"/>
      <c r="F108" s="105"/>
      <c r="G108" s="105"/>
      <c r="H108" s="106"/>
    </row>
    <row r="109" spans="1:8" x14ac:dyDescent="0.2">
      <c r="A109" s="105"/>
      <c r="B109" s="105"/>
      <c r="C109" s="105"/>
      <c r="D109" s="105"/>
      <c r="E109" s="105"/>
      <c r="F109" s="105"/>
      <c r="G109" s="105"/>
      <c r="H109" s="106"/>
    </row>
    <row r="110" spans="1:8" x14ac:dyDescent="0.2">
      <c r="A110" s="105"/>
      <c r="B110" s="105"/>
      <c r="C110" s="105"/>
      <c r="D110" s="105"/>
      <c r="E110" s="105"/>
      <c r="F110" s="105"/>
      <c r="G110" s="105"/>
      <c r="H110" s="106"/>
    </row>
    <row r="111" spans="1:8" x14ac:dyDescent="0.2">
      <c r="A111" s="105"/>
      <c r="B111" s="105"/>
      <c r="C111" s="105"/>
      <c r="D111" s="105"/>
      <c r="E111" s="105"/>
      <c r="F111" s="105"/>
      <c r="G111" s="105"/>
      <c r="H111" s="106"/>
    </row>
    <row r="112" spans="1:8" x14ac:dyDescent="0.2">
      <c r="A112" s="105"/>
      <c r="B112" s="105"/>
      <c r="C112" s="105"/>
      <c r="D112" s="105"/>
      <c r="E112" s="105"/>
      <c r="F112" s="105"/>
      <c r="G112" s="105"/>
      <c r="H112" s="106"/>
    </row>
    <row r="113" spans="1:9" x14ac:dyDescent="0.2">
      <c r="A113" s="105"/>
      <c r="B113" s="105"/>
      <c r="C113" s="105"/>
      <c r="D113" s="105"/>
      <c r="E113" s="105"/>
      <c r="F113" s="105"/>
      <c r="G113" s="105"/>
      <c r="H113" s="106"/>
    </row>
    <row r="114" spans="1:9" x14ac:dyDescent="0.2">
      <c r="A114" s="105"/>
      <c r="B114" s="105"/>
      <c r="C114" s="105"/>
      <c r="D114" s="105"/>
      <c r="E114" s="105"/>
      <c r="F114" s="105"/>
      <c r="G114" s="105"/>
      <c r="H114" s="106"/>
    </row>
    <row r="115" spans="1:9" x14ac:dyDescent="0.2">
      <c r="A115" s="118" t="s">
        <v>12</v>
      </c>
      <c r="B115" s="261" t="s">
        <v>13</v>
      </c>
      <c r="C115" s="261"/>
      <c r="D115" s="261"/>
      <c r="E115" s="261"/>
      <c r="F115" s="261"/>
      <c r="G115" s="261"/>
      <c r="H115" s="261"/>
    </row>
    <row r="116" spans="1:9" x14ac:dyDescent="0.2">
      <c r="A116" s="71" t="s">
        <v>43</v>
      </c>
      <c r="B116" s="72"/>
      <c r="C116" s="73"/>
      <c r="D116" s="72"/>
      <c r="E116" s="74"/>
      <c r="F116" s="74"/>
      <c r="G116" s="75" t="s">
        <v>15</v>
      </c>
      <c r="H116" s="76"/>
    </row>
    <row r="117" spans="1:9" x14ac:dyDescent="0.2">
      <c r="A117" s="262" t="s">
        <v>106</v>
      </c>
      <c r="B117" s="263"/>
      <c r="C117" s="263"/>
      <c r="D117" s="263"/>
      <c r="E117" s="263"/>
      <c r="F117" s="264"/>
      <c r="G117" s="77" t="s">
        <v>16</v>
      </c>
      <c r="H117" s="78" t="s">
        <v>44</v>
      </c>
    </row>
    <row r="118" spans="1:9" x14ac:dyDescent="0.2">
      <c r="A118" s="258" t="s">
        <v>18</v>
      </c>
      <c r="B118" s="259"/>
      <c r="C118" s="259"/>
      <c r="D118" s="259"/>
      <c r="E118" s="259"/>
      <c r="F118" s="259"/>
      <c r="G118" s="259"/>
      <c r="H118" s="260"/>
    </row>
    <row r="119" spans="1:9" x14ac:dyDescent="0.2">
      <c r="A119" s="79" t="s">
        <v>19</v>
      </c>
      <c r="B119" s="80" t="s">
        <v>20</v>
      </c>
      <c r="C119" s="81" t="s">
        <v>4</v>
      </c>
      <c r="D119" s="82" t="s">
        <v>41</v>
      </c>
      <c r="E119" s="82" t="s">
        <v>22</v>
      </c>
      <c r="F119" s="83" t="s">
        <v>23</v>
      </c>
      <c r="G119" s="83" t="s">
        <v>24</v>
      </c>
      <c r="H119" s="80" t="s">
        <v>25</v>
      </c>
    </row>
    <row r="120" spans="1:9" x14ac:dyDescent="0.2">
      <c r="A120" s="75" t="s">
        <v>136</v>
      </c>
      <c r="B120" s="80" t="s">
        <v>38</v>
      </c>
      <c r="C120" s="119">
        <v>4.0000000000000002E-4</v>
      </c>
      <c r="D120" s="120" t="s">
        <v>45</v>
      </c>
      <c r="E120" s="121"/>
      <c r="F120" s="122">
        <v>600</v>
      </c>
      <c r="G120" s="83"/>
      <c r="H120" s="95">
        <f>C120*F120</f>
        <v>0.24000000000000002</v>
      </c>
    </row>
    <row r="121" spans="1:9" x14ac:dyDescent="0.2">
      <c r="A121" s="123" t="s">
        <v>160</v>
      </c>
      <c r="B121" s="91" t="s">
        <v>17</v>
      </c>
      <c r="C121" s="124">
        <v>1E-4</v>
      </c>
      <c r="D121" s="116" t="s">
        <v>45</v>
      </c>
      <c r="E121" s="82"/>
      <c r="F121" s="83">
        <v>929.10666666666657</v>
      </c>
      <c r="G121" s="83"/>
      <c r="H121" s="95">
        <f>C121*F121</f>
        <v>9.2910666666666655E-2</v>
      </c>
    </row>
    <row r="122" spans="1:9" x14ac:dyDescent="0.2">
      <c r="A122" s="253" t="s">
        <v>26</v>
      </c>
      <c r="B122" s="254"/>
      <c r="C122" s="254"/>
      <c r="D122" s="254"/>
      <c r="E122" s="254"/>
      <c r="F122" s="254"/>
      <c r="G122" s="255"/>
      <c r="H122" s="89">
        <f>H120+H121</f>
        <v>0.33291066666666669</v>
      </c>
    </row>
    <row r="123" spans="1:9" x14ac:dyDescent="0.2">
      <c r="A123" s="258" t="s">
        <v>27</v>
      </c>
      <c r="B123" s="259"/>
      <c r="C123" s="259"/>
      <c r="D123" s="259"/>
      <c r="E123" s="259"/>
      <c r="F123" s="259"/>
      <c r="G123" s="259"/>
      <c r="H123" s="260"/>
    </row>
    <row r="124" spans="1:9" x14ac:dyDescent="0.2">
      <c r="A124" s="79" t="s">
        <v>19</v>
      </c>
      <c r="B124" s="80" t="s">
        <v>20</v>
      </c>
      <c r="C124" s="81" t="s">
        <v>4</v>
      </c>
      <c r="D124" s="82" t="s">
        <v>41</v>
      </c>
      <c r="E124" s="81"/>
      <c r="F124" s="81"/>
      <c r="G124" s="80" t="s">
        <v>28</v>
      </c>
      <c r="H124" s="80" t="s">
        <v>25</v>
      </c>
    </row>
    <row r="125" spans="1:9" x14ac:dyDescent="0.2">
      <c r="A125" s="107" t="s">
        <v>161</v>
      </c>
      <c r="B125" s="125" t="s">
        <v>44</v>
      </c>
      <c r="C125" s="119">
        <v>0.188</v>
      </c>
      <c r="D125" s="125" t="s">
        <v>45</v>
      </c>
      <c r="E125" s="93"/>
      <c r="F125" s="93"/>
      <c r="G125" s="122">
        <v>12.83</v>
      </c>
      <c r="H125" s="87">
        <f>C125*G125</f>
        <v>2.4120400000000002</v>
      </c>
      <c r="I125" s="126"/>
    </row>
    <row r="126" spans="1:9" x14ac:dyDescent="0.2">
      <c r="A126" s="107" t="s">
        <v>162</v>
      </c>
      <c r="B126" s="125" t="s">
        <v>44</v>
      </c>
      <c r="C126" s="119">
        <v>6.0000000000000001E-3</v>
      </c>
      <c r="D126" s="125" t="s">
        <v>45</v>
      </c>
      <c r="E126" s="93"/>
      <c r="F126" s="93"/>
      <c r="G126" s="122">
        <v>36.97</v>
      </c>
      <c r="H126" s="87">
        <f t="shared" ref="H126:H129" si="0">C126*G126</f>
        <v>0.22181999999999999</v>
      </c>
    </row>
    <row r="127" spans="1:9" ht="25.5" x14ac:dyDescent="0.2">
      <c r="A127" s="127" t="s">
        <v>107</v>
      </c>
      <c r="B127" s="120" t="s">
        <v>46</v>
      </c>
      <c r="C127" s="128">
        <v>0.22849999999999998</v>
      </c>
      <c r="D127" s="129">
        <v>346</v>
      </c>
      <c r="E127" s="81"/>
      <c r="F127" s="81"/>
      <c r="G127" s="130">
        <v>14.8</v>
      </c>
      <c r="H127" s="87">
        <f t="shared" si="0"/>
        <v>3.3817999999999997</v>
      </c>
    </row>
    <row r="128" spans="1:9" ht="25.5" x14ac:dyDescent="0.2">
      <c r="A128" s="131" t="s">
        <v>108</v>
      </c>
      <c r="B128" s="120" t="s">
        <v>150</v>
      </c>
      <c r="C128" s="128">
        <v>5.0000000000000001E-3</v>
      </c>
      <c r="D128" s="120" t="s">
        <v>45</v>
      </c>
      <c r="E128" s="81"/>
      <c r="F128" s="81"/>
      <c r="G128" s="132">
        <v>18.670000000000002</v>
      </c>
      <c r="H128" s="87">
        <f t="shared" si="0"/>
        <v>9.3350000000000016E-2</v>
      </c>
    </row>
    <row r="129" spans="1:8" ht="25.5" x14ac:dyDescent="0.2">
      <c r="A129" s="131" t="s">
        <v>109</v>
      </c>
      <c r="B129" s="120" t="s">
        <v>150</v>
      </c>
      <c r="C129" s="128">
        <v>0.35</v>
      </c>
      <c r="D129" s="120" t="s">
        <v>45</v>
      </c>
      <c r="E129" s="81"/>
      <c r="F129" s="81"/>
      <c r="G129" s="132">
        <v>2.38</v>
      </c>
      <c r="H129" s="87">
        <f t="shared" si="0"/>
        <v>0.83299999999999996</v>
      </c>
    </row>
    <row r="130" spans="1:8" x14ac:dyDescent="0.2">
      <c r="A130" s="131" t="s">
        <v>135</v>
      </c>
      <c r="B130" s="120" t="s">
        <v>150</v>
      </c>
      <c r="C130" s="128">
        <v>1E-4</v>
      </c>
      <c r="D130" s="120" t="s">
        <v>45</v>
      </c>
      <c r="E130" s="81"/>
      <c r="F130" s="81"/>
      <c r="G130" s="132">
        <v>2</v>
      </c>
      <c r="H130" s="133">
        <f>C130*G130</f>
        <v>2.0000000000000001E-4</v>
      </c>
    </row>
    <row r="131" spans="1:8" x14ac:dyDescent="0.2">
      <c r="A131" s="257" t="s">
        <v>26</v>
      </c>
      <c r="B131" s="257"/>
      <c r="C131" s="257"/>
      <c r="D131" s="257"/>
      <c r="E131" s="257"/>
      <c r="F131" s="257"/>
      <c r="G131" s="257"/>
      <c r="H131" s="95">
        <f>SUM(H125:H130)</f>
        <v>6.9422100000000011</v>
      </c>
    </row>
    <row r="132" spans="1:8" x14ac:dyDescent="0.2">
      <c r="A132" s="258" t="s">
        <v>29</v>
      </c>
      <c r="B132" s="259"/>
      <c r="C132" s="259"/>
      <c r="D132" s="259"/>
      <c r="E132" s="259"/>
      <c r="F132" s="259"/>
      <c r="G132" s="259"/>
      <c r="H132" s="260"/>
    </row>
    <row r="133" spans="1:8" x14ac:dyDescent="0.2">
      <c r="A133" s="80" t="s">
        <v>19</v>
      </c>
      <c r="B133" s="96" t="s">
        <v>20</v>
      </c>
      <c r="C133" s="96" t="s">
        <v>4</v>
      </c>
      <c r="D133" s="96"/>
      <c r="E133" s="96"/>
      <c r="F133" s="96"/>
      <c r="G133" s="80" t="s">
        <v>28</v>
      </c>
      <c r="H133" s="95" t="s">
        <v>25</v>
      </c>
    </row>
    <row r="134" spans="1:8" x14ac:dyDescent="0.2">
      <c r="A134" s="80"/>
      <c r="B134" s="96"/>
      <c r="C134" s="96"/>
      <c r="D134" s="96"/>
      <c r="E134" s="96"/>
      <c r="F134" s="96"/>
      <c r="G134" s="80"/>
      <c r="H134" s="95"/>
    </row>
    <row r="135" spans="1:8" x14ac:dyDescent="0.2">
      <c r="A135" s="257" t="s">
        <v>26</v>
      </c>
      <c r="B135" s="257"/>
      <c r="C135" s="257"/>
      <c r="D135" s="257"/>
      <c r="E135" s="257"/>
      <c r="F135" s="257"/>
      <c r="G135" s="257"/>
      <c r="H135" s="95"/>
    </row>
    <row r="136" spans="1:8" x14ac:dyDescent="0.2">
      <c r="A136" s="258" t="s">
        <v>32</v>
      </c>
      <c r="B136" s="259"/>
      <c r="C136" s="259"/>
      <c r="D136" s="259"/>
      <c r="E136" s="259"/>
      <c r="F136" s="259"/>
      <c r="G136" s="259"/>
      <c r="H136" s="260"/>
    </row>
    <row r="137" spans="1:8" x14ac:dyDescent="0.2">
      <c r="A137" s="79" t="s">
        <v>19</v>
      </c>
      <c r="B137" s="80" t="s">
        <v>20</v>
      </c>
      <c r="C137" s="81" t="s">
        <v>4</v>
      </c>
      <c r="D137" s="82" t="s">
        <v>41</v>
      </c>
      <c r="E137" s="81"/>
      <c r="F137" s="81"/>
      <c r="G137" s="80" t="s">
        <v>28</v>
      </c>
      <c r="H137" s="80" t="s">
        <v>25</v>
      </c>
    </row>
    <row r="138" spans="1:8" x14ac:dyDescent="0.2">
      <c r="A138" s="131" t="s">
        <v>113</v>
      </c>
      <c r="B138" s="120" t="s">
        <v>47</v>
      </c>
      <c r="C138" s="128">
        <v>0.5</v>
      </c>
      <c r="D138" s="120">
        <v>88316</v>
      </c>
      <c r="E138" s="81"/>
      <c r="F138" s="81"/>
      <c r="G138" s="130">
        <v>14.76</v>
      </c>
      <c r="H138" s="87">
        <f t="shared" ref="H138" si="1">C138*G138</f>
        <v>7.38</v>
      </c>
    </row>
    <row r="139" spans="1:8" x14ac:dyDescent="0.2">
      <c r="A139" s="240" t="s">
        <v>26</v>
      </c>
      <c r="B139" s="241"/>
      <c r="C139" s="241"/>
      <c r="D139" s="241"/>
      <c r="E139" s="241"/>
      <c r="F139" s="241"/>
      <c r="G139" s="242"/>
      <c r="H139" s="89">
        <f>H138</f>
        <v>7.38</v>
      </c>
    </row>
    <row r="140" spans="1:8" x14ac:dyDescent="0.2">
      <c r="A140" s="103" t="s">
        <v>33</v>
      </c>
      <c r="B140" s="101">
        <v>1</v>
      </c>
      <c r="C140" s="240" t="s">
        <v>34</v>
      </c>
      <c r="D140" s="241"/>
      <c r="E140" s="241"/>
      <c r="F140" s="241"/>
      <c r="G140" s="242"/>
      <c r="H140" s="89">
        <f>H139+H131+H122</f>
        <v>14.655120666666669</v>
      </c>
    </row>
    <row r="141" spans="1:8" x14ac:dyDescent="0.2">
      <c r="A141" s="243" t="s">
        <v>35</v>
      </c>
      <c r="B141" s="244"/>
      <c r="C141" s="244"/>
      <c r="D141" s="244"/>
      <c r="E141" s="244"/>
      <c r="F141" s="245"/>
      <c r="G141" s="246"/>
      <c r="H141" s="189">
        <f>H140/B140</f>
        <v>14.655120666666669</v>
      </c>
    </row>
    <row r="142" spans="1:8" x14ac:dyDescent="0.2">
      <c r="A142" s="247" t="s">
        <v>36</v>
      </c>
      <c r="B142" s="248"/>
      <c r="C142" s="248"/>
      <c r="D142" s="248"/>
      <c r="E142" s="248"/>
      <c r="F142" s="248"/>
      <c r="G142" s="249"/>
      <c r="H142" s="104">
        <v>1</v>
      </c>
    </row>
    <row r="143" spans="1:8" x14ac:dyDescent="0.2">
      <c r="A143" s="256" t="s">
        <v>37</v>
      </c>
      <c r="B143" s="256"/>
      <c r="C143" s="256"/>
      <c r="D143" s="256"/>
      <c r="E143" s="256"/>
      <c r="F143" s="256"/>
      <c r="G143" s="256"/>
      <c r="H143" s="188">
        <f>H141*H142</f>
        <v>14.655120666666669</v>
      </c>
    </row>
    <row r="144" spans="1:8" x14ac:dyDescent="0.2">
      <c r="A144" s="105"/>
      <c r="B144" s="105"/>
      <c r="C144" s="105"/>
      <c r="D144" s="105"/>
      <c r="E144" s="105"/>
      <c r="F144" s="105"/>
      <c r="G144" s="105"/>
      <c r="H144" s="106"/>
    </row>
    <row r="145" spans="1:8" x14ac:dyDescent="0.2">
      <c r="A145" s="105"/>
      <c r="B145" s="105"/>
      <c r="C145" s="105"/>
      <c r="D145" s="105"/>
      <c r="E145" s="105"/>
      <c r="F145" s="105"/>
      <c r="G145" s="105"/>
      <c r="H145" s="106"/>
    </row>
    <row r="146" spans="1:8" x14ac:dyDescent="0.2">
      <c r="A146" s="105"/>
      <c r="B146" s="105"/>
      <c r="C146" s="105"/>
      <c r="D146" s="105"/>
      <c r="E146" s="105"/>
      <c r="F146" s="105"/>
      <c r="G146" s="105"/>
      <c r="H146" s="106"/>
    </row>
    <row r="147" spans="1:8" x14ac:dyDescent="0.2">
      <c r="A147" s="105"/>
      <c r="B147" s="105"/>
      <c r="C147" s="105"/>
      <c r="D147" s="105"/>
      <c r="E147" s="105"/>
      <c r="F147" s="105"/>
      <c r="G147" s="105"/>
      <c r="H147" s="106"/>
    </row>
    <row r="148" spans="1:8" x14ac:dyDescent="0.2">
      <c r="A148" s="105"/>
      <c r="B148" s="105"/>
      <c r="C148" s="105"/>
      <c r="D148" s="105"/>
      <c r="E148" s="105"/>
      <c r="F148" s="105"/>
      <c r="G148" s="105"/>
      <c r="H148" s="106"/>
    </row>
    <row r="149" spans="1:8" x14ac:dyDescent="0.2">
      <c r="A149" s="105"/>
      <c r="B149" s="105"/>
      <c r="C149" s="105"/>
      <c r="D149" s="105"/>
      <c r="E149" s="105"/>
      <c r="F149" s="105"/>
      <c r="G149" s="105"/>
      <c r="H149" s="106"/>
    </row>
    <row r="150" spans="1:8" x14ac:dyDescent="0.2">
      <c r="A150" s="105"/>
      <c r="B150" s="105"/>
      <c r="C150" s="105"/>
      <c r="D150" s="105"/>
      <c r="E150" s="105"/>
      <c r="F150" s="105"/>
      <c r="G150" s="105"/>
      <c r="H150" s="106"/>
    </row>
    <row r="151" spans="1:8" x14ac:dyDescent="0.2">
      <c r="A151" s="118" t="s">
        <v>12</v>
      </c>
      <c r="B151" s="261" t="s">
        <v>13</v>
      </c>
      <c r="C151" s="261"/>
      <c r="D151" s="261"/>
      <c r="E151" s="261"/>
      <c r="F151" s="261"/>
      <c r="G151" s="261"/>
      <c r="H151" s="261"/>
    </row>
    <row r="152" spans="1:8" x14ac:dyDescent="0.2">
      <c r="A152" s="71" t="s">
        <v>43</v>
      </c>
      <c r="B152" s="72"/>
      <c r="C152" s="73"/>
      <c r="D152" s="72"/>
      <c r="E152" s="74"/>
      <c r="F152" s="74"/>
      <c r="G152" s="75" t="s">
        <v>15</v>
      </c>
      <c r="H152" s="76"/>
    </row>
    <row r="153" spans="1:8" x14ac:dyDescent="0.2">
      <c r="A153" s="262" t="s">
        <v>48</v>
      </c>
      <c r="B153" s="263"/>
      <c r="C153" s="263"/>
      <c r="D153" s="263"/>
      <c r="E153" s="263"/>
      <c r="F153" s="264"/>
      <c r="G153" s="77" t="s">
        <v>16</v>
      </c>
      <c r="H153" s="78" t="s">
        <v>150</v>
      </c>
    </row>
    <row r="154" spans="1:8" x14ac:dyDescent="0.2">
      <c r="A154" s="258" t="s">
        <v>18</v>
      </c>
      <c r="B154" s="259"/>
      <c r="C154" s="259"/>
      <c r="D154" s="259"/>
      <c r="E154" s="259"/>
      <c r="F154" s="259"/>
      <c r="G154" s="259"/>
      <c r="H154" s="260"/>
    </row>
    <row r="155" spans="1:8" x14ac:dyDescent="0.2">
      <c r="A155" s="79" t="s">
        <v>19</v>
      </c>
      <c r="B155" s="80" t="s">
        <v>20</v>
      </c>
      <c r="C155" s="81" t="s">
        <v>4</v>
      </c>
      <c r="D155" s="82" t="s">
        <v>21</v>
      </c>
      <c r="E155" s="82" t="s">
        <v>22</v>
      </c>
      <c r="F155" s="83" t="s">
        <v>23</v>
      </c>
      <c r="G155" s="83" t="s">
        <v>24</v>
      </c>
      <c r="H155" s="80" t="s">
        <v>25</v>
      </c>
    </row>
    <row r="156" spans="1:8" x14ac:dyDescent="0.2">
      <c r="A156" s="134" t="s">
        <v>163</v>
      </c>
      <c r="B156" s="125" t="s">
        <v>47</v>
      </c>
      <c r="C156" s="119">
        <v>2</v>
      </c>
      <c r="D156" s="121">
        <v>1</v>
      </c>
      <c r="E156" s="121">
        <v>0</v>
      </c>
      <c r="F156" s="122">
        <v>139.9</v>
      </c>
      <c r="G156" s="135">
        <v>58.28</v>
      </c>
      <c r="H156" s="87">
        <f>C156*D156*F156+C156*E156*G156</f>
        <v>279.8</v>
      </c>
    </row>
    <row r="157" spans="1:8" x14ac:dyDescent="0.2">
      <c r="A157" s="253" t="s">
        <v>26</v>
      </c>
      <c r="B157" s="254"/>
      <c r="C157" s="254"/>
      <c r="D157" s="254"/>
      <c r="E157" s="254"/>
      <c r="F157" s="254"/>
      <c r="G157" s="255"/>
      <c r="H157" s="89">
        <f>H156</f>
        <v>279.8</v>
      </c>
    </row>
    <row r="158" spans="1:8" x14ac:dyDescent="0.2">
      <c r="A158" s="258" t="s">
        <v>27</v>
      </c>
      <c r="B158" s="259"/>
      <c r="C158" s="259"/>
      <c r="D158" s="259"/>
      <c r="E158" s="259"/>
      <c r="F158" s="259"/>
      <c r="G158" s="259"/>
      <c r="H158" s="260"/>
    </row>
    <row r="159" spans="1:8" x14ac:dyDescent="0.2">
      <c r="A159" s="79" t="s">
        <v>19</v>
      </c>
      <c r="B159" s="80" t="s">
        <v>20</v>
      </c>
      <c r="C159" s="81" t="s">
        <v>4</v>
      </c>
      <c r="D159" s="82" t="s">
        <v>41</v>
      </c>
      <c r="E159" s="81"/>
      <c r="F159" s="81"/>
      <c r="G159" s="80" t="s">
        <v>28</v>
      </c>
      <c r="H159" s="80" t="s">
        <v>25</v>
      </c>
    </row>
    <row r="160" spans="1:8" x14ac:dyDescent="0.2">
      <c r="A160" s="131"/>
      <c r="B160" s="120"/>
      <c r="C160" s="128"/>
      <c r="D160" s="120"/>
      <c r="E160" s="81"/>
      <c r="F160" s="81"/>
      <c r="G160" s="130"/>
      <c r="H160" s="95"/>
    </row>
    <row r="161" spans="1:8" x14ac:dyDescent="0.2">
      <c r="A161" s="257" t="s">
        <v>26</v>
      </c>
      <c r="B161" s="257"/>
      <c r="C161" s="257"/>
      <c r="D161" s="257"/>
      <c r="E161" s="257"/>
      <c r="F161" s="257"/>
      <c r="G161" s="257"/>
      <c r="H161" s="95">
        <v>0</v>
      </c>
    </row>
    <row r="162" spans="1:8" x14ac:dyDescent="0.2">
      <c r="A162" s="258" t="s">
        <v>29</v>
      </c>
      <c r="B162" s="259"/>
      <c r="C162" s="259"/>
      <c r="D162" s="259"/>
      <c r="E162" s="259"/>
      <c r="F162" s="259"/>
      <c r="G162" s="259"/>
      <c r="H162" s="260"/>
    </row>
    <row r="163" spans="1:8" x14ac:dyDescent="0.2">
      <c r="A163" s="80" t="s">
        <v>19</v>
      </c>
      <c r="B163" s="96" t="s">
        <v>20</v>
      </c>
      <c r="C163" s="96" t="s">
        <v>4</v>
      </c>
      <c r="D163" s="96"/>
      <c r="E163" s="96"/>
      <c r="F163" s="96"/>
      <c r="G163" s="80" t="s">
        <v>28</v>
      </c>
      <c r="H163" s="95" t="s">
        <v>25</v>
      </c>
    </row>
    <row r="164" spans="1:8" x14ac:dyDescent="0.2">
      <c r="A164" s="80"/>
      <c r="B164" s="96"/>
      <c r="C164" s="96"/>
      <c r="D164" s="96"/>
      <c r="E164" s="96"/>
      <c r="F164" s="96"/>
      <c r="G164" s="80"/>
      <c r="H164" s="95"/>
    </row>
    <row r="165" spans="1:8" x14ac:dyDescent="0.2">
      <c r="A165" s="257" t="s">
        <v>26</v>
      </c>
      <c r="B165" s="257"/>
      <c r="C165" s="257"/>
      <c r="D165" s="257"/>
      <c r="E165" s="257"/>
      <c r="F165" s="257"/>
      <c r="G165" s="257"/>
      <c r="H165" s="95"/>
    </row>
    <row r="166" spans="1:8" x14ac:dyDescent="0.2">
      <c r="A166" s="258" t="s">
        <v>32</v>
      </c>
      <c r="B166" s="259"/>
      <c r="C166" s="259"/>
      <c r="D166" s="259"/>
      <c r="E166" s="259"/>
      <c r="F166" s="259"/>
      <c r="G166" s="259"/>
      <c r="H166" s="260"/>
    </row>
    <row r="167" spans="1:8" x14ac:dyDescent="0.2">
      <c r="A167" s="79" t="s">
        <v>19</v>
      </c>
      <c r="B167" s="80" t="s">
        <v>20</v>
      </c>
      <c r="C167" s="81" t="s">
        <v>4</v>
      </c>
      <c r="D167" s="82" t="s">
        <v>41</v>
      </c>
      <c r="E167" s="81"/>
      <c r="F167" s="81"/>
      <c r="G167" s="80" t="s">
        <v>28</v>
      </c>
      <c r="H167" s="80" t="s">
        <v>25</v>
      </c>
    </row>
    <row r="168" spans="1:8" x14ac:dyDescent="0.2">
      <c r="A168" s="134" t="s">
        <v>164</v>
      </c>
      <c r="B168" s="80" t="s">
        <v>47</v>
      </c>
      <c r="C168" s="82">
        <v>1</v>
      </c>
      <c r="D168" s="120">
        <v>100533</v>
      </c>
      <c r="E168" s="81"/>
      <c r="F168" s="81"/>
      <c r="G168" s="130">
        <v>31.05</v>
      </c>
      <c r="H168" s="87">
        <f t="shared" ref="H168" si="2">C168*G168</f>
        <v>31.05</v>
      </c>
    </row>
    <row r="169" spans="1:8" x14ac:dyDescent="0.2">
      <c r="A169" s="240" t="s">
        <v>26</v>
      </c>
      <c r="B169" s="241"/>
      <c r="C169" s="241"/>
      <c r="D169" s="241"/>
      <c r="E169" s="241"/>
      <c r="F169" s="241"/>
      <c r="G169" s="242"/>
      <c r="H169" s="89">
        <f>H168</f>
        <v>31.05</v>
      </c>
    </row>
    <row r="170" spans="1:8" x14ac:dyDescent="0.2">
      <c r="A170" s="103" t="s">
        <v>33</v>
      </c>
      <c r="B170" s="101">
        <v>1</v>
      </c>
      <c r="C170" s="240" t="s">
        <v>34</v>
      </c>
      <c r="D170" s="241"/>
      <c r="E170" s="241"/>
      <c r="F170" s="241"/>
      <c r="G170" s="242"/>
      <c r="H170" s="89">
        <f>H169+H157</f>
        <v>310.85000000000002</v>
      </c>
    </row>
    <row r="171" spans="1:8" x14ac:dyDescent="0.2">
      <c r="A171" s="243" t="s">
        <v>35</v>
      </c>
      <c r="B171" s="244"/>
      <c r="C171" s="244"/>
      <c r="D171" s="244"/>
      <c r="E171" s="244"/>
      <c r="F171" s="245"/>
      <c r="G171" s="246"/>
      <c r="H171" s="189">
        <f>H170/B170</f>
        <v>310.85000000000002</v>
      </c>
    </row>
    <row r="172" spans="1:8" x14ac:dyDescent="0.2">
      <c r="A172" s="247" t="s">
        <v>36</v>
      </c>
      <c r="B172" s="248"/>
      <c r="C172" s="248"/>
      <c r="D172" s="248"/>
      <c r="E172" s="248"/>
      <c r="F172" s="248"/>
      <c r="G172" s="249"/>
      <c r="H172" s="104">
        <v>1</v>
      </c>
    </row>
    <row r="173" spans="1:8" x14ac:dyDescent="0.2">
      <c r="A173" s="256" t="s">
        <v>37</v>
      </c>
      <c r="B173" s="256"/>
      <c r="C173" s="256"/>
      <c r="D173" s="256"/>
      <c r="E173" s="256"/>
      <c r="F173" s="256"/>
      <c r="G173" s="256"/>
      <c r="H173" s="188">
        <f>H171*H172</f>
        <v>310.85000000000002</v>
      </c>
    </row>
    <row r="174" spans="1:8" x14ac:dyDescent="0.2">
      <c r="A174" s="105"/>
      <c r="B174" s="105"/>
      <c r="C174" s="105"/>
      <c r="D174" s="105"/>
      <c r="E174" s="105"/>
      <c r="F174" s="105"/>
      <c r="G174" s="105"/>
      <c r="H174" s="106"/>
    </row>
    <row r="175" spans="1:8" x14ac:dyDescent="0.2">
      <c r="A175" s="105"/>
      <c r="B175" s="105"/>
      <c r="C175" s="105"/>
      <c r="D175" s="105"/>
      <c r="E175" s="105"/>
      <c r="F175" s="105"/>
      <c r="G175" s="105"/>
      <c r="H175" s="106"/>
    </row>
    <row r="176" spans="1:8" x14ac:dyDescent="0.2">
      <c r="A176" s="105"/>
      <c r="B176" s="105"/>
      <c r="C176" s="105"/>
      <c r="D176" s="105"/>
      <c r="E176" s="105"/>
      <c r="F176" s="105"/>
      <c r="G176" s="105"/>
      <c r="H176" s="106"/>
    </row>
    <row r="177" spans="1:8" x14ac:dyDescent="0.2">
      <c r="A177" s="105"/>
      <c r="B177" s="105"/>
      <c r="C177" s="105"/>
      <c r="D177" s="105"/>
      <c r="E177" s="105"/>
      <c r="F177" s="105"/>
      <c r="G177" s="105"/>
      <c r="H177" s="106"/>
    </row>
    <row r="178" spans="1:8" x14ac:dyDescent="0.2">
      <c r="A178" s="105"/>
      <c r="B178" s="105"/>
      <c r="C178" s="105"/>
      <c r="D178" s="105"/>
      <c r="E178" s="105"/>
      <c r="F178" s="105"/>
      <c r="G178" s="105"/>
      <c r="H178" s="106"/>
    </row>
    <row r="179" spans="1:8" x14ac:dyDescent="0.2">
      <c r="A179" s="105"/>
      <c r="B179" s="105"/>
      <c r="C179" s="105"/>
      <c r="D179" s="105"/>
      <c r="E179" s="105"/>
      <c r="F179" s="105"/>
      <c r="G179" s="105"/>
      <c r="H179" s="106"/>
    </row>
    <row r="180" spans="1:8" x14ac:dyDescent="0.2">
      <c r="A180" s="105"/>
      <c r="B180" s="105"/>
      <c r="C180" s="105"/>
      <c r="D180" s="105"/>
      <c r="E180" s="105"/>
      <c r="F180" s="105"/>
      <c r="G180" s="105"/>
      <c r="H180" s="106"/>
    </row>
    <row r="181" spans="1:8" x14ac:dyDescent="0.2">
      <c r="A181" s="105"/>
      <c r="B181" s="105"/>
      <c r="C181" s="105"/>
      <c r="D181" s="105"/>
      <c r="E181" s="105"/>
      <c r="F181" s="105"/>
      <c r="G181" s="105"/>
      <c r="H181" s="106"/>
    </row>
    <row r="182" spans="1:8" x14ac:dyDescent="0.2">
      <c r="A182" s="105"/>
      <c r="B182" s="105"/>
      <c r="C182" s="105"/>
      <c r="D182" s="105"/>
      <c r="E182" s="105"/>
      <c r="F182" s="105"/>
      <c r="G182" s="105"/>
      <c r="H182" s="106"/>
    </row>
    <row r="183" spans="1:8" x14ac:dyDescent="0.2">
      <c r="A183" s="105"/>
      <c r="B183" s="105"/>
      <c r="C183" s="105"/>
      <c r="D183" s="105"/>
      <c r="E183" s="105"/>
      <c r="F183" s="105"/>
      <c r="G183" s="105"/>
      <c r="H183" s="106"/>
    </row>
    <row r="184" spans="1:8" x14ac:dyDescent="0.2">
      <c r="A184" s="105"/>
      <c r="B184" s="105"/>
      <c r="C184" s="105"/>
      <c r="D184" s="105"/>
      <c r="E184" s="105"/>
      <c r="F184" s="105"/>
      <c r="G184" s="105"/>
      <c r="H184" s="106"/>
    </row>
    <row r="185" spans="1:8" x14ac:dyDescent="0.2">
      <c r="A185" s="105"/>
      <c r="B185" s="105"/>
      <c r="C185" s="105"/>
      <c r="D185" s="105"/>
      <c r="E185" s="105"/>
      <c r="F185" s="105"/>
      <c r="G185" s="105"/>
      <c r="H185" s="106"/>
    </row>
    <row r="186" spans="1:8" x14ac:dyDescent="0.2">
      <c r="A186" s="105"/>
      <c r="B186" s="105"/>
      <c r="C186" s="105"/>
      <c r="D186" s="105"/>
      <c r="E186" s="105"/>
      <c r="F186" s="105"/>
      <c r="G186" s="105"/>
      <c r="H186" s="106"/>
    </row>
    <row r="187" spans="1:8" x14ac:dyDescent="0.2">
      <c r="A187" s="105"/>
      <c r="B187" s="105"/>
      <c r="C187" s="105"/>
      <c r="D187" s="105"/>
      <c r="E187" s="105"/>
      <c r="F187" s="105"/>
      <c r="G187" s="105"/>
      <c r="H187" s="106"/>
    </row>
    <row r="188" spans="1:8" x14ac:dyDescent="0.2">
      <c r="A188" s="105"/>
      <c r="B188" s="105"/>
      <c r="C188" s="105"/>
      <c r="D188" s="105"/>
      <c r="E188" s="105"/>
      <c r="F188" s="105"/>
      <c r="G188" s="105"/>
      <c r="H188" s="106"/>
    </row>
    <row r="189" spans="1:8" x14ac:dyDescent="0.2">
      <c r="A189" s="105"/>
      <c r="B189" s="105"/>
      <c r="C189" s="105"/>
      <c r="D189" s="105"/>
      <c r="E189" s="105"/>
      <c r="F189" s="105"/>
      <c r="G189" s="105"/>
      <c r="H189" s="106"/>
    </row>
    <row r="190" spans="1:8" x14ac:dyDescent="0.2">
      <c r="A190" s="118" t="s">
        <v>12</v>
      </c>
      <c r="B190" s="261" t="s">
        <v>13</v>
      </c>
      <c r="C190" s="261"/>
      <c r="D190" s="261"/>
      <c r="E190" s="261"/>
      <c r="F190" s="261"/>
      <c r="G190" s="261"/>
      <c r="H190" s="261"/>
    </row>
    <row r="191" spans="1:8" x14ac:dyDescent="0.2">
      <c r="A191" s="71" t="s">
        <v>43</v>
      </c>
      <c r="B191" s="72"/>
      <c r="C191" s="73"/>
      <c r="D191" s="72"/>
      <c r="E191" s="74"/>
      <c r="F191" s="74"/>
      <c r="G191" s="75" t="s">
        <v>15</v>
      </c>
      <c r="H191" s="76"/>
    </row>
    <row r="192" spans="1:8" x14ac:dyDescent="0.2">
      <c r="A192" s="262" t="s">
        <v>110</v>
      </c>
      <c r="B192" s="263"/>
      <c r="C192" s="263"/>
      <c r="D192" s="263"/>
      <c r="E192" s="263"/>
      <c r="F192" s="264"/>
      <c r="G192" s="77" t="s">
        <v>16</v>
      </c>
      <c r="H192" s="78" t="s">
        <v>150</v>
      </c>
    </row>
    <row r="193" spans="1:8" x14ac:dyDescent="0.2">
      <c r="A193" s="258" t="s">
        <v>18</v>
      </c>
      <c r="B193" s="259"/>
      <c r="C193" s="259"/>
      <c r="D193" s="259"/>
      <c r="E193" s="259"/>
      <c r="F193" s="259"/>
      <c r="G193" s="259"/>
      <c r="H193" s="260"/>
    </row>
    <row r="194" spans="1:8" x14ac:dyDescent="0.2">
      <c r="A194" s="79" t="s">
        <v>19</v>
      </c>
      <c r="B194" s="80" t="s">
        <v>20</v>
      </c>
      <c r="C194" s="81" t="s">
        <v>4</v>
      </c>
      <c r="D194" s="82" t="s">
        <v>41</v>
      </c>
      <c r="E194" s="82" t="s">
        <v>22</v>
      </c>
      <c r="F194" s="83" t="s">
        <v>23</v>
      </c>
      <c r="G194" s="83" t="s">
        <v>24</v>
      </c>
      <c r="H194" s="80" t="s">
        <v>25</v>
      </c>
    </row>
    <row r="195" spans="1:8" x14ac:dyDescent="0.2">
      <c r="A195" s="134" t="s">
        <v>163</v>
      </c>
      <c r="B195" s="125" t="s">
        <v>47</v>
      </c>
      <c r="C195" s="119">
        <v>7</v>
      </c>
      <c r="D195" s="121">
        <v>1</v>
      </c>
      <c r="E195" s="121">
        <v>0</v>
      </c>
      <c r="F195" s="122">
        <v>139.9</v>
      </c>
      <c r="G195" s="135">
        <v>58.28</v>
      </c>
      <c r="H195" s="87">
        <f>C195*D195*F195+C195*E195*G195</f>
        <v>979.30000000000007</v>
      </c>
    </row>
    <row r="196" spans="1:8" x14ac:dyDescent="0.2">
      <c r="A196" s="253" t="s">
        <v>26</v>
      </c>
      <c r="B196" s="254"/>
      <c r="C196" s="254"/>
      <c r="D196" s="254"/>
      <c r="E196" s="254"/>
      <c r="F196" s="254"/>
      <c r="G196" s="255"/>
      <c r="H196" s="89">
        <f>H195</f>
        <v>979.30000000000007</v>
      </c>
    </row>
    <row r="197" spans="1:8" x14ac:dyDescent="0.2">
      <c r="A197" s="258" t="s">
        <v>27</v>
      </c>
      <c r="B197" s="259"/>
      <c r="C197" s="259"/>
      <c r="D197" s="259"/>
      <c r="E197" s="259"/>
      <c r="F197" s="259"/>
      <c r="G197" s="259"/>
      <c r="H197" s="260"/>
    </row>
    <row r="198" spans="1:8" x14ac:dyDescent="0.2">
      <c r="A198" s="79" t="s">
        <v>19</v>
      </c>
      <c r="B198" s="80" t="s">
        <v>20</v>
      </c>
      <c r="C198" s="81" t="s">
        <v>4</v>
      </c>
      <c r="D198" s="82" t="s">
        <v>41</v>
      </c>
      <c r="E198" s="81"/>
      <c r="F198" s="81"/>
      <c r="G198" s="80" t="s">
        <v>28</v>
      </c>
      <c r="H198" s="80" t="s">
        <v>25</v>
      </c>
    </row>
    <row r="199" spans="1:8" x14ac:dyDescent="0.2">
      <c r="A199" s="131"/>
      <c r="B199" s="120"/>
      <c r="C199" s="128"/>
      <c r="D199" s="120"/>
      <c r="E199" s="81"/>
      <c r="F199" s="81"/>
      <c r="G199" s="130"/>
      <c r="H199" s="95"/>
    </row>
    <row r="200" spans="1:8" x14ac:dyDescent="0.2">
      <c r="A200" s="257" t="s">
        <v>26</v>
      </c>
      <c r="B200" s="257"/>
      <c r="C200" s="257"/>
      <c r="D200" s="257"/>
      <c r="E200" s="257"/>
      <c r="F200" s="257"/>
      <c r="G200" s="257"/>
      <c r="H200" s="95">
        <v>0</v>
      </c>
    </row>
    <row r="201" spans="1:8" x14ac:dyDescent="0.2">
      <c r="A201" s="258" t="s">
        <v>29</v>
      </c>
      <c r="B201" s="259"/>
      <c r="C201" s="259"/>
      <c r="D201" s="259"/>
      <c r="E201" s="259"/>
      <c r="F201" s="259"/>
      <c r="G201" s="259"/>
      <c r="H201" s="260"/>
    </row>
    <row r="202" spans="1:8" x14ac:dyDescent="0.2">
      <c r="A202" s="80" t="s">
        <v>19</v>
      </c>
      <c r="B202" s="96" t="s">
        <v>20</v>
      </c>
      <c r="C202" s="96" t="s">
        <v>4</v>
      </c>
      <c r="D202" s="96"/>
      <c r="E202" s="96"/>
      <c r="F202" s="96"/>
      <c r="G202" s="80" t="s">
        <v>28</v>
      </c>
      <c r="H202" s="95" t="s">
        <v>25</v>
      </c>
    </row>
    <row r="203" spans="1:8" x14ac:dyDescent="0.2">
      <c r="A203" s="80"/>
      <c r="B203" s="96"/>
      <c r="C203" s="96"/>
      <c r="D203" s="96"/>
      <c r="E203" s="96"/>
      <c r="F203" s="96"/>
      <c r="G203" s="80"/>
      <c r="H203" s="95"/>
    </row>
    <row r="204" spans="1:8" x14ac:dyDescent="0.2">
      <c r="A204" s="257" t="s">
        <v>26</v>
      </c>
      <c r="B204" s="257"/>
      <c r="C204" s="257"/>
      <c r="D204" s="257"/>
      <c r="E204" s="257"/>
      <c r="F204" s="257"/>
      <c r="G204" s="257"/>
      <c r="H204" s="95"/>
    </row>
    <row r="205" spans="1:8" x14ac:dyDescent="0.2">
      <c r="A205" s="258" t="s">
        <v>32</v>
      </c>
      <c r="B205" s="259"/>
      <c r="C205" s="259"/>
      <c r="D205" s="259"/>
      <c r="E205" s="259"/>
      <c r="F205" s="259"/>
      <c r="G205" s="259"/>
      <c r="H205" s="260"/>
    </row>
    <row r="206" spans="1:8" x14ac:dyDescent="0.2">
      <c r="A206" s="79" t="s">
        <v>19</v>
      </c>
      <c r="B206" s="80" t="s">
        <v>20</v>
      </c>
      <c r="C206" s="81" t="s">
        <v>4</v>
      </c>
      <c r="D206" s="82" t="s">
        <v>41</v>
      </c>
      <c r="E206" s="81"/>
      <c r="F206" s="81"/>
      <c r="G206" s="80" t="s">
        <v>28</v>
      </c>
      <c r="H206" s="80" t="s">
        <v>25</v>
      </c>
    </row>
    <row r="207" spans="1:8" x14ac:dyDescent="0.2">
      <c r="A207" s="134" t="s">
        <v>164</v>
      </c>
      <c r="B207" s="80" t="s">
        <v>47</v>
      </c>
      <c r="C207" s="82">
        <v>1.5</v>
      </c>
      <c r="D207" s="120">
        <v>100533</v>
      </c>
      <c r="E207" s="81"/>
      <c r="F207" s="81"/>
      <c r="G207" s="130">
        <v>31.05</v>
      </c>
      <c r="H207" s="87">
        <f t="shared" ref="H207" si="3">C207*G207</f>
        <v>46.575000000000003</v>
      </c>
    </row>
    <row r="208" spans="1:8" x14ac:dyDescent="0.2">
      <c r="A208" s="240" t="s">
        <v>26</v>
      </c>
      <c r="B208" s="241"/>
      <c r="C208" s="241"/>
      <c r="D208" s="241"/>
      <c r="E208" s="241"/>
      <c r="F208" s="241"/>
      <c r="G208" s="242"/>
      <c r="H208" s="89">
        <f>H207</f>
        <v>46.575000000000003</v>
      </c>
    </row>
    <row r="209" spans="1:8" x14ac:dyDescent="0.2">
      <c r="A209" s="103" t="s">
        <v>33</v>
      </c>
      <c r="B209" s="112">
        <v>1</v>
      </c>
      <c r="C209" s="240" t="s">
        <v>34</v>
      </c>
      <c r="D209" s="241"/>
      <c r="E209" s="241"/>
      <c r="F209" s="241"/>
      <c r="G209" s="242"/>
      <c r="H209" s="89">
        <f>H208+H196</f>
        <v>1025.875</v>
      </c>
    </row>
    <row r="210" spans="1:8" x14ac:dyDescent="0.2">
      <c r="A210" s="243" t="s">
        <v>35</v>
      </c>
      <c r="B210" s="244"/>
      <c r="C210" s="244"/>
      <c r="D210" s="244"/>
      <c r="E210" s="244"/>
      <c r="F210" s="245"/>
      <c r="G210" s="246"/>
      <c r="H210" s="189">
        <f>H209/B209</f>
        <v>1025.875</v>
      </c>
    </row>
    <row r="211" spans="1:8" x14ac:dyDescent="0.2">
      <c r="A211" s="247" t="s">
        <v>36</v>
      </c>
      <c r="B211" s="248"/>
      <c r="C211" s="248"/>
      <c r="D211" s="248"/>
      <c r="E211" s="248"/>
      <c r="F211" s="248"/>
      <c r="G211" s="249"/>
      <c r="H211" s="104">
        <v>1</v>
      </c>
    </row>
    <row r="212" spans="1:8" x14ac:dyDescent="0.2">
      <c r="A212" s="256" t="s">
        <v>37</v>
      </c>
      <c r="B212" s="256"/>
      <c r="C212" s="256"/>
      <c r="D212" s="256"/>
      <c r="E212" s="256"/>
      <c r="F212" s="256"/>
      <c r="G212" s="256"/>
      <c r="H212" s="188">
        <f>H210*H211</f>
        <v>1025.875</v>
      </c>
    </row>
    <row r="213" spans="1:8" x14ac:dyDescent="0.2">
      <c r="A213" s="65"/>
      <c r="B213" s="65"/>
      <c r="C213" s="65"/>
      <c r="D213" s="65"/>
      <c r="E213" s="65"/>
      <c r="F213" s="65"/>
      <c r="G213" s="65"/>
      <c r="H213" s="136"/>
    </row>
    <row r="214" spans="1:8" x14ac:dyDescent="0.2">
      <c r="A214" s="65"/>
      <c r="B214" s="65"/>
      <c r="C214" s="65"/>
      <c r="D214" s="65"/>
      <c r="E214" s="65"/>
      <c r="F214" s="65"/>
      <c r="G214" s="65"/>
      <c r="H214" s="136"/>
    </row>
    <row r="215" spans="1:8" x14ac:dyDescent="0.2">
      <c r="A215" s="65"/>
      <c r="B215" s="65"/>
      <c r="C215" s="65"/>
      <c r="D215" s="65"/>
      <c r="E215" s="65"/>
      <c r="F215" s="65"/>
      <c r="G215" s="65"/>
      <c r="H215" s="136"/>
    </row>
    <row r="216" spans="1:8" x14ac:dyDescent="0.2">
      <c r="A216" s="65"/>
      <c r="B216" s="65"/>
      <c r="C216" s="65"/>
      <c r="D216" s="65"/>
      <c r="E216" s="65"/>
      <c r="F216" s="65"/>
      <c r="G216" s="65"/>
      <c r="H216" s="136"/>
    </row>
    <row r="217" spans="1:8" x14ac:dyDescent="0.2">
      <c r="A217" s="65"/>
      <c r="B217" s="65"/>
      <c r="C217" s="65"/>
      <c r="D217" s="65"/>
      <c r="E217" s="65"/>
      <c r="F217" s="65"/>
      <c r="G217" s="65"/>
      <c r="H217" s="136"/>
    </row>
    <row r="218" spans="1:8" x14ac:dyDescent="0.2">
      <c r="A218" s="65"/>
      <c r="B218" s="65"/>
      <c r="C218" s="65"/>
      <c r="D218" s="65"/>
      <c r="E218" s="65"/>
      <c r="F218" s="65"/>
      <c r="G218" s="65"/>
      <c r="H218" s="136"/>
    </row>
    <row r="219" spans="1:8" x14ac:dyDescent="0.2">
      <c r="A219" s="65"/>
      <c r="B219" s="65"/>
      <c r="C219" s="65"/>
      <c r="D219" s="65"/>
      <c r="E219" s="65"/>
      <c r="F219" s="65"/>
      <c r="G219" s="65"/>
      <c r="H219" s="136"/>
    </row>
    <row r="220" spans="1:8" x14ac:dyDescent="0.2">
      <c r="A220" s="65"/>
      <c r="B220" s="65"/>
      <c r="C220" s="65"/>
      <c r="D220" s="65"/>
      <c r="E220" s="65"/>
      <c r="F220" s="65"/>
      <c r="G220" s="65"/>
      <c r="H220" s="136"/>
    </row>
    <row r="221" spans="1:8" x14ac:dyDescent="0.2">
      <c r="A221" s="65"/>
      <c r="B221" s="65"/>
      <c r="C221" s="65"/>
      <c r="D221" s="65"/>
      <c r="E221" s="65"/>
      <c r="F221" s="65"/>
      <c r="G221" s="65"/>
      <c r="H221" s="136"/>
    </row>
    <row r="222" spans="1:8" x14ac:dyDescent="0.2">
      <c r="A222" s="65"/>
      <c r="B222" s="65"/>
      <c r="C222" s="65"/>
      <c r="D222" s="65"/>
      <c r="E222" s="65"/>
      <c r="F222" s="65"/>
      <c r="G222" s="65"/>
      <c r="H222" s="136"/>
    </row>
    <row r="223" spans="1:8" x14ac:dyDescent="0.2">
      <c r="A223" s="65"/>
      <c r="B223" s="65"/>
      <c r="C223" s="65"/>
      <c r="D223" s="65"/>
      <c r="E223" s="65"/>
      <c r="F223" s="65"/>
      <c r="G223" s="65"/>
      <c r="H223" s="136"/>
    </row>
    <row r="224" spans="1:8" x14ac:dyDescent="0.2">
      <c r="A224" s="65"/>
      <c r="B224" s="65"/>
      <c r="C224" s="65"/>
      <c r="D224" s="65"/>
      <c r="E224" s="65"/>
      <c r="F224" s="65"/>
      <c r="G224" s="65"/>
      <c r="H224" s="136"/>
    </row>
    <row r="225" spans="1:8" x14ac:dyDescent="0.2">
      <c r="A225" s="65"/>
      <c r="B225" s="65"/>
      <c r="C225" s="65"/>
      <c r="D225" s="65"/>
      <c r="E225" s="65"/>
      <c r="F225" s="65"/>
      <c r="G225" s="65"/>
      <c r="H225" s="136"/>
    </row>
    <row r="226" spans="1:8" x14ac:dyDescent="0.2">
      <c r="A226" s="65"/>
      <c r="B226" s="65"/>
      <c r="C226" s="65"/>
      <c r="D226" s="65"/>
      <c r="E226" s="65"/>
      <c r="F226" s="65"/>
      <c r="G226" s="65"/>
      <c r="H226" s="136"/>
    </row>
    <row r="227" spans="1:8" x14ac:dyDescent="0.2">
      <c r="A227" s="65"/>
      <c r="B227" s="65"/>
      <c r="C227" s="65"/>
      <c r="D227" s="65"/>
      <c r="E227" s="65"/>
      <c r="F227" s="65"/>
      <c r="G227" s="65"/>
      <c r="H227" s="136"/>
    </row>
    <row r="228" spans="1:8" x14ac:dyDescent="0.2">
      <c r="A228" s="65"/>
      <c r="B228" s="65"/>
      <c r="C228" s="65"/>
      <c r="D228" s="65"/>
      <c r="E228" s="65"/>
      <c r="F228" s="65"/>
      <c r="G228" s="65"/>
      <c r="H228" s="136"/>
    </row>
    <row r="229" spans="1:8" x14ac:dyDescent="0.2">
      <c r="A229" s="137" t="s">
        <v>12</v>
      </c>
      <c r="B229" s="283" t="s">
        <v>13</v>
      </c>
      <c r="C229" s="283"/>
      <c r="D229" s="283"/>
      <c r="E229" s="283"/>
      <c r="F229" s="283"/>
      <c r="G229" s="283"/>
      <c r="H229" s="283"/>
    </row>
    <row r="230" spans="1:8" x14ac:dyDescent="0.2">
      <c r="A230" s="138" t="s">
        <v>97</v>
      </c>
      <c r="B230" s="139"/>
      <c r="C230" s="139"/>
      <c r="D230" s="139"/>
      <c r="E230" s="140"/>
      <c r="F230" s="140"/>
      <c r="G230" s="141" t="s">
        <v>15</v>
      </c>
      <c r="H230" s="142"/>
    </row>
    <row r="231" spans="1:8" x14ac:dyDescent="0.2">
      <c r="A231" s="284" t="s">
        <v>172</v>
      </c>
      <c r="B231" s="285"/>
      <c r="C231" s="285"/>
      <c r="D231" s="285"/>
      <c r="E231" s="285"/>
      <c r="F231" s="143"/>
      <c r="G231" s="144" t="s">
        <v>16</v>
      </c>
      <c r="H231" s="145" t="s">
        <v>44</v>
      </c>
    </row>
    <row r="232" spans="1:8" x14ac:dyDescent="0.2">
      <c r="A232" s="272" t="s">
        <v>18</v>
      </c>
      <c r="B232" s="273"/>
      <c r="C232" s="273"/>
      <c r="D232" s="273"/>
      <c r="E232" s="273"/>
      <c r="F232" s="273"/>
      <c r="G232" s="273"/>
      <c r="H232" s="274"/>
    </row>
    <row r="233" spans="1:8" x14ac:dyDescent="0.2">
      <c r="A233" s="146" t="s">
        <v>19</v>
      </c>
      <c r="B233" s="147" t="s">
        <v>20</v>
      </c>
      <c r="C233" s="147" t="s">
        <v>4</v>
      </c>
      <c r="D233" s="147" t="s">
        <v>21</v>
      </c>
      <c r="E233" s="147" t="s">
        <v>22</v>
      </c>
      <c r="F233" s="147" t="s">
        <v>23</v>
      </c>
      <c r="G233" s="147" t="s">
        <v>24</v>
      </c>
      <c r="H233" s="148" t="s">
        <v>25</v>
      </c>
    </row>
    <row r="234" spans="1:8" x14ac:dyDescent="0.2">
      <c r="A234" s="127"/>
      <c r="B234" s="149"/>
      <c r="C234" s="150"/>
      <c r="D234" s="149"/>
      <c r="E234" s="151"/>
      <c r="F234" s="151"/>
      <c r="G234" s="152"/>
      <c r="H234" s="153">
        <v>0</v>
      </c>
    </row>
    <row r="235" spans="1:8" x14ac:dyDescent="0.2">
      <c r="A235" s="286" t="s">
        <v>26</v>
      </c>
      <c r="B235" s="287"/>
      <c r="C235" s="287"/>
      <c r="D235" s="287"/>
      <c r="E235" s="287"/>
      <c r="F235" s="287"/>
      <c r="G235" s="288"/>
      <c r="H235" s="154">
        <v>0</v>
      </c>
    </row>
    <row r="236" spans="1:8" x14ac:dyDescent="0.2">
      <c r="A236" s="272" t="s">
        <v>27</v>
      </c>
      <c r="B236" s="273"/>
      <c r="C236" s="273"/>
      <c r="D236" s="273"/>
      <c r="E236" s="273"/>
      <c r="F236" s="273"/>
      <c r="G236" s="273"/>
      <c r="H236" s="274"/>
    </row>
    <row r="237" spans="1:8" x14ac:dyDescent="0.2">
      <c r="A237" s="146" t="s">
        <v>19</v>
      </c>
      <c r="B237" s="147" t="s">
        <v>20</v>
      </c>
      <c r="C237" s="155" t="s">
        <v>4</v>
      </c>
      <c r="D237" s="155" t="s">
        <v>101</v>
      </c>
      <c r="E237" s="155"/>
      <c r="F237" s="155"/>
      <c r="G237" s="147" t="s">
        <v>28</v>
      </c>
      <c r="H237" s="148" t="s">
        <v>25</v>
      </c>
    </row>
    <row r="238" spans="1:8" x14ac:dyDescent="0.2">
      <c r="A238" s="127" t="s">
        <v>167</v>
      </c>
      <c r="B238" s="149" t="s">
        <v>46</v>
      </c>
      <c r="C238" s="150">
        <v>0.22850000000000004</v>
      </c>
      <c r="D238" s="156">
        <v>346</v>
      </c>
      <c r="E238" s="151"/>
      <c r="F238" s="151"/>
      <c r="G238" s="157">
        <v>14.8</v>
      </c>
      <c r="H238" s="87">
        <f t="shared" ref="H238:H239" si="4">C238*G238</f>
        <v>3.3818000000000006</v>
      </c>
    </row>
    <row r="239" spans="1:8" x14ac:dyDescent="0.2">
      <c r="A239" s="127" t="s">
        <v>168</v>
      </c>
      <c r="B239" s="149" t="s">
        <v>150</v>
      </c>
      <c r="C239" s="150">
        <v>0.2</v>
      </c>
      <c r="D239" s="149" t="s">
        <v>45</v>
      </c>
      <c r="E239" s="151"/>
      <c r="F239" s="151"/>
      <c r="G239" s="157">
        <v>12.83</v>
      </c>
      <c r="H239" s="87">
        <f t="shared" si="4"/>
        <v>2.5660000000000003</v>
      </c>
    </row>
    <row r="240" spans="1:8" x14ac:dyDescent="0.2">
      <c r="A240" s="275" t="s">
        <v>26</v>
      </c>
      <c r="B240" s="276"/>
      <c r="C240" s="276"/>
      <c r="D240" s="276"/>
      <c r="E240" s="276"/>
      <c r="F240" s="276"/>
      <c r="G240" s="276"/>
      <c r="H240" s="148">
        <f>H238+H239</f>
        <v>5.9478000000000009</v>
      </c>
    </row>
    <row r="241" spans="1:8" x14ac:dyDescent="0.2">
      <c r="A241" s="272" t="s">
        <v>29</v>
      </c>
      <c r="B241" s="273"/>
      <c r="C241" s="273"/>
      <c r="D241" s="273"/>
      <c r="E241" s="273"/>
      <c r="F241" s="273"/>
      <c r="G241" s="273"/>
      <c r="H241" s="274"/>
    </row>
    <row r="242" spans="1:8" x14ac:dyDescent="0.2">
      <c r="A242" s="158" t="s">
        <v>19</v>
      </c>
      <c r="B242" s="155" t="s">
        <v>20</v>
      </c>
      <c r="C242" s="155" t="s">
        <v>4</v>
      </c>
      <c r="D242" s="155"/>
      <c r="E242" s="155"/>
      <c r="F242" s="155"/>
      <c r="G242" s="147" t="s">
        <v>28</v>
      </c>
      <c r="H242" s="148" t="s">
        <v>25</v>
      </c>
    </row>
    <row r="243" spans="1:8" x14ac:dyDescent="0.2">
      <c r="A243" s="127"/>
      <c r="B243" s="147"/>
      <c r="C243" s="159"/>
      <c r="D243" s="155"/>
      <c r="E243" s="155"/>
      <c r="F243" s="155"/>
      <c r="G243" s="160"/>
      <c r="H243" s="153">
        <v>0</v>
      </c>
    </row>
    <row r="244" spans="1:8" x14ac:dyDescent="0.2">
      <c r="A244" s="275" t="s">
        <v>26</v>
      </c>
      <c r="B244" s="276"/>
      <c r="C244" s="276"/>
      <c r="D244" s="276"/>
      <c r="E244" s="276"/>
      <c r="F244" s="276"/>
      <c r="G244" s="276"/>
      <c r="H244" s="148">
        <v>0</v>
      </c>
    </row>
    <row r="245" spans="1:8" x14ac:dyDescent="0.2">
      <c r="A245" s="272" t="s">
        <v>32</v>
      </c>
      <c r="B245" s="273"/>
      <c r="C245" s="273"/>
      <c r="D245" s="273"/>
      <c r="E245" s="273"/>
      <c r="F245" s="273"/>
      <c r="G245" s="273"/>
      <c r="H245" s="274"/>
    </row>
    <row r="246" spans="1:8" x14ac:dyDescent="0.2">
      <c r="A246" s="146" t="s">
        <v>19</v>
      </c>
      <c r="B246" s="147" t="s">
        <v>20</v>
      </c>
      <c r="C246" s="155" t="s">
        <v>4</v>
      </c>
      <c r="D246" s="155" t="s">
        <v>114</v>
      </c>
      <c r="E246" s="155"/>
      <c r="F246" s="155"/>
      <c r="G246" s="147" t="s">
        <v>28</v>
      </c>
      <c r="H246" s="148" t="s">
        <v>25</v>
      </c>
    </row>
    <row r="247" spans="1:8" x14ac:dyDescent="0.2">
      <c r="A247" s="161" t="s">
        <v>115</v>
      </c>
      <c r="B247" s="149" t="s">
        <v>47</v>
      </c>
      <c r="C247" s="150">
        <v>0.25</v>
      </c>
      <c r="D247" s="156">
        <v>88261</v>
      </c>
      <c r="E247" s="151"/>
      <c r="F247" s="151"/>
      <c r="G247" s="160">
        <v>18.62</v>
      </c>
      <c r="H247" s="87">
        <f t="shared" ref="H247:H248" si="5">C247*G247</f>
        <v>4.6550000000000002</v>
      </c>
    </row>
    <row r="248" spans="1:8" x14ac:dyDescent="0.2">
      <c r="A248" s="161" t="s">
        <v>113</v>
      </c>
      <c r="B248" s="149" t="s">
        <v>47</v>
      </c>
      <c r="C248" s="150">
        <v>0.75</v>
      </c>
      <c r="D248" s="156">
        <v>88316</v>
      </c>
      <c r="E248" s="151"/>
      <c r="F248" s="151"/>
      <c r="G248" s="160">
        <v>14.76</v>
      </c>
      <c r="H248" s="87">
        <f t="shared" si="5"/>
        <v>11.07</v>
      </c>
    </row>
    <row r="249" spans="1:8" x14ac:dyDescent="0.2">
      <c r="A249" s="277" t="s">
        <v>26</v>
      </c>
      <c r="B249" s="278"/>
      <c r="C249" s="278"/>
      <c r="D249" s="278"/>
      <c r="E249" s="278"/>
      <c r="F249" s="278"/>
      <c r="G249" s="279"/>
      <c r="H249" s="148">
        <f>H247+H248</f>
        <v>15.725000000000001</v>
      </c>
    </row>
    <row r="250" spans="1:8" x14ac:dyDescent="0.2">
      <c r="A250" s="162" t="s">
        <v>33</v>
      </c>
      <c r="B250" s="155">
        <v>1</v>
      </c>
      <c r="C250" s="280" t="s">
        <v>34</v>
      </c>
      <c r="D250" s="278"/>
      <c r="E250" s="278"/>
      <c r="F250" s="278"/>
      <c r="G250" s="279"/>
      <c r="H250" s="154">
        <f>H249+H240</f>
        <v>21.672800000000002</v>
      </c>
    </row>
    <row r="251" spans="1:8" x14ac:dyDescent="0.2">
      <c r="A251" s="281" t="s">
        <v>96</v>
      </c>
      <c r="B251" s="281"/>
      <c r="C251" s="281"/>
      <c r="D251" s="281"/>
      <c r="E251" s="281"/>
      <c r="F251" s="266"/>
      <c r="G251" s="282"/>
      <c r="H251" s="163">
        <f>H250/B250</f>
        <v>21.672800000000002</v>
      </c>
    </row>
    <row r="252" spans="1:8" x14ac:dyDescent="0.2">
      <c r="A252" s="266" t="s">
        <v>98</v>
      </c>
      <c r="B252" s="267"/>
      <c r="C252" s="267"/>
      <c r="D252" s="267"/>
      <c r="E252" s="267"/>
      <c r="F252" s="267"/>
      <c r="G252" s="268"/>
      <c r="H252" s="148">
        <v>1</v>
      </c>
    </row>
    <row r="253" spans="1:8" x14ac:dyDescent="0.2">
      <c r="A253" s="269" t="s">
        <v>37</v>
      </c>
      <c r="B253" s="269"/>
      <c r="C253" s="269"/>
      <c r="D253" s="269"/>
      <c r="E253" s="269"/>
      <c r="F253" s="269"/>
      <c r="G253" s="269"/>
      <c r="H253" s="164">
        <f>H252*H251</f>
        <v>21.672800000000002</v>
      </c>
    </row>
    <row r="254" spans="1:8" x14ac:dyDescent="0.2">
      <c r="A254" s="65"/>
      <c r="B254" s="65"/>
      <c r="C254" s="65"/>
      <c r="D254" s="65"/>
      <c r="E254" s="65"/>
      <c r="F254" s="65"/>
      <c r="G254" s="65"/>
      <c r="H254" s="136"/>
    </row>
    <row r="255" spans="1:8" x14ac:dyDescent="0.2">
      <c r="A255" s="65"/>
      <c r="B255" s="65"/>
      <c r="C255" s="65"/>
      <c r="D255" s="65"/>
      <c r="E255" s="65"/>
      <c r="F255" s="65"/>
      <c r="G255" s="65"/>
      <c r="H255" s="136"/>
    </row>
    <row r="256" spans="1:8" x14ac:dyDescent="0.2">
      <c r="A256" s="65"/>
      <c r="B256" s="65"/>
      <c r="C256" s="65"/>
      <c r="D256" s="65"/>
      <c r="E256" s="65"/>
      <c r="F256" s="65"/>
      <c r="G256" s="65"/>
      <c r="H256" s="136"/>
    </row>
    <row r="257" spans="1:8" x14ac:dyDescent="0.2">
      <c r="A257" s="65"/>
      <c r="B257" s="65"/>
      <c r="C257" s="65"/>
      <c r="D257" s="65"/>
      <c r="E257" s="65"/>
      <c r="F257" s="65"/>
      <c r="G257" s="65"/>
      <c r="H257" s="136"/>
    </row>
    <row r="258" spans="1:8" x14ac:dyDescent="0.2">
      <c r="A258" s="65"/>
      <c r="B258" s="65"/>
      <c r="C258" s="65"/>
      <c r="D258" s="65"/>
      <c r="E258" s="65"/>
      <c r="F258" s="65"/>
      <c r="G258" s="65"/>
      <c r="H258" s="136"/>
    </row>
    <row r="259" spans="1:8" x14ac:dyDescent="0.2">
      <c r="A259" s="65"/>
      <c r="B259" s="65"/>
      <c r="C259" s="65"/>
      <c r="D259" s="65"/>
      <c r="E259" s="65"/>
      <c r="F259" s="65"/>
      <c r="G259" s="65"/>
      <c r="H259" s="136"/>
    </row>
    <row r="260" spans="1:8" x14ac:dyDescent="0.2">
      <c r="A260" s="65"/>
      <c r="B260" s="65"/>
      <c r="C260" s="65"/>
      <c r="D260" s="65"/>
      <c r="E260" s="65"/>
      <c r="F260" s="65"/>
      <c r="G260" s="65"/>
      <c r="H260" s="136"/>
    </row>
    <row r="261" spans="1:8" x14ac:dyDescent="0.2">
      <c r="A261" s="65"/>
      <c r="B261" s="65"/>
      <c r="C261" s="65"/>
      <c r="D261" s="65"/>
      <c r="E261" s="65"/>
      <c r="F261" s="65"/>
      <c r="G261" s="65"/>
      <c r="H261" s="136"/>
    </row>
    <row r="262" spans="1:8" x14ac:dyDescent="0.2">
      <c r="A262" s="65"/>
      <c r="B262" s="65"/>
      <c r="C262" s="65"/>
      <c r="D262" s="65"/>
      <c r="E262" s="65"/>
      <c r="F262" s="65"/>
      <c r="G262" s="65"/>
      <c r="H262" s="136"/>
    </row>
    <row r="263" spans="1:8" x14ac:dyDescent="0.2">
      <c r="A263" s="65"/>
      <c r="B263" s="65"/>
      <c r="C263" s="65"/>
      <c r="D263" s="65"/>
      <c r="E263" s="65"/>
      <c r="F263" s="65"/>
      <c r="G263" s="65"/>
      <c r="H263" s="136"/>
    </row>
    <row r="264" spans="1:8" x14ac:dyDescent="0.2">
      <c r="A264" s="65"/>
      <c r="B264" s="65"/>
      <c r="C264" s="65"/>
      <c r="D264" s="65"/>
      <c r="E264" s="65"/>
      <c r="F264" s="65"/>
      <c r="G264" s="65"/>
      <c r="H264" s="136"/>
    </row>
    <row r="265" spans="1:8" x14ac:dyDescent="0.2">
      <c r="A265" s="65"/>
      <c r="B265" s="65"/>
      <c r="C265" s="65"/>
      <c r="D265" s="65"/>
      <c r="E265" s="65"/>
      <c r="F265" s="65"/>
      <c r="G265" s="65"/>
      <c r="H265" s="136"/>
    </row>
    <row r="266" spans="1:8" x14ac:dyDescent="0.2">
      <c r="A266" s="65"/>
      <c r="B266" s="65"/>
      <c r="C266" s="65"/>
      <c r="D266" s="65"/>
      <c r="E266" s="65"/>
      <c r="F266" s="65"/>
      <c r="G266" s="65"/>
      <c r="H266" s="136"/>
    </row>
    <row r="267" spans="1:8" x14ac:dyDescent="0.2">
      <c r="A267" s="65"/>
      <c r="B267" s="65"/>
      <c r="C267" s="65"/>
      <c r="D267" s="65"/>
      <c r="E267" s="65"/>
      <c r="F267" s="65"/>
      <c r="G267" s="65"/>
      <c r="H267" s="136"/>
    </row>
    <row r="268" spans="1:8" x14ac:dyDescent="0.2">
      <c r="A268" s="118" t="s">
        <v>12</v>
      </c>
      <c r="B268" s="261" t="s">
        <v>13</v>
      </c>
      <c r="C268" s="261"/>
      <c r="D268" s="261"/>
      <c r="E268" s="261"/>
      <c r="F268" s="261"/>
      <c r="G268" s="261"/>
      <c r="H268" s="261"/>
    </row>
    <row r="269" spans="1:8" x14ac:dyDescent="0.2">
      <c r="A269" s="71" t="s">
        <v>14</v>
      </c>
      <c r="B269" s="72"/>
      <c r="C269" s="73"/>
      <c r="D269" s="72"/>
      <c r="E269" s="74"/>
      <c r="F269" s="74"/>
      <c r="G269" s="75" t="s">
        <v>15</v>
      </c>
      <c r="H269" s="76"/>
    </row>
    <row r="270" spans="1:8" x14ac:dyDescent="0.2">
      <c r="A270" s="270" t="s">
        <v>169</v>
      </c>
      <c r="B270" s="271"/>
      <c r="C270" s="271"/>
      <c r="D270" s="271"/>
      <c r="E270" s="271"/>
      <c r="F270" s="166"/>
      <c r="G270" s="77" t="s">
        <v>16</v>
      </c>
      <c r="H270" s="78" t="s">
        <v>44</v>
      </c>
    </row>
    <row r="271" spans="1:8" x14ac:dyDescent="0.2">
      <c r="A271" s="258" t="s">
        <v>18</v>
      </c>
      <c r="B271" s="259"/>
      <c r="C271" s="259"/>
      <c r="D271" s="259"/>
      <c r="E271" s="259"/>
      <c r="F271" s="259"/>
      <c r="G271" s="259"/>
      <c r="H271" s="260"/>
    </row>
    <row r="272" spans="1:8" x14ac:dyDescent="0.2">
      <c r="A272" s="79" t="s">
        <v>19</v>
      </c>
      <c r="B272" s="80" t="s">
        <v>20</v>
      </c>
      <c r="C272" s="81" t="s">
        <v>4</v>
      </c>
      <c r="D272" s="82" t="s">
        <v>21</v>
      </c>
      <c r="E272" s="82" t="s">
        <v>22</v>
      </c>
      <c r="F272" s="82" t="s">
        <v>23</v>
      </c>
      <c r="G272" s="80" t="s">
        <v>24</v>
      </c>
      <c r="H272" s="80" t="s">
        <v>25</v>
      </c>
    </row>
    <row r="273" spans="1:8" x14ac:dyDescent="0.2">
      <c r="A273" s="107"/>
      <c r="B273" s="91"/>
      <c r="C273" s="167"/>
      <c r="D273" s="91"/>
      <c r="E273" s="93"/>
      <c r="F273" s="93"/>
      <c r="G273" s="168"/>
      <c r="H273" s="87">
        <v>0</v>
      </c>
    </row>
    <row r="274" spans="1:8" x14ac:dyDescent="0.2">
      <c r="A274" s="253" t="s">
        <v>26</v>
      </c>
      <c r="B274" s="254"/>
      <c r="C274" s="254"/>
      <c r="D274" s="254"/>
      <c r="E274" s="254"/>
      <c r="F274" s="254"/>
      <c r="G274" s="255"/>
      <c r="H274" s="89">
        <v>0</v>
      </c>
    </row>
    <row r="275" spans="1:8" x14ac:dyDescent="0.2">
      <c r="A275" s="258" t="s">
        <v>27</v>
      </c>
      <c r="B275" s="259"/>
      <c r="C275" s="259"/>
      <c r="D275" s="259"/>
      <c r="E275" s="259"/>
      <c r="F275" s="259"/>
      <c r="G275" s="259"/>
      <c r="H275" s="260"/>
    </row>
    <row r="276" spans="1:8" x14ac:dyDescent="0.2">
      <c r="A276" s="79" t="s">
        <v>19</v>
      </c>
      <c r="B276" s="80" t="s">
        <v>20</v>
      </c>
      <c r="C276" s="81" t="s">
        <v>4</v>
      </c>
      <c r="D276" s="81"/>
      <c r="E276" s="81"/>
      <c r="F276" s="81"/>
      <c r="G276" s="80" t="s">
        <v>28</v>
      </c>
      <c r="H276" s="80" t="s">
        <v>25</v>
      </c>
    </row>
    <row r="277" spans="1:8" x14ac:dyDescent="0.2">
      <c r="A277" s="107"/>
      <c r="B277" s="91"/>
      <c r="C277" s="167"/>
      <c r="D277" s="91"/>
      <c r="E277" s="93"/>
      <c r="F277" s="93"/>
      <c r="G277" s="169"/>
      <c r="H277" s="87">
        <v>0</v>
      </c>
    </row>
    <row r="278" spans="1:8" x14ac:dyDescent="0.2">
      <c r="A278" s="265" t="s">
        <v>26</v>
      </c>
      <c r="B278" s="265"/>
      <c r="C278" s="265"/>
      <c r="D278" s="265"/>
      <c r="E278" s="265"/>
      <c r="F278" s="265"/>
      <c r="G278" s="265"/>
      <c r="H278" s="95">
        <v>0</v>
      </c>
    </row>
    <row r="279" spans="1:8" x14ac:dyDescent="0.2">
      <c r="A279" s="258" t="s">
        <v>29</v>
      </c>
      <c r="B279" s="259"/>
      <c r="C279" s="259"/>
      <c r="D279" s="259"/>
      <c r="E279" s="259"/>
      <c r="F279" s="259"/>
      <c r="G279" s="259"/>
      <c r="H279" s="260"/>
    </row>
    <row r="280" spans="1:8" x14ac:dyDescent="0.2">
      <c r="A280" s="80" t="s">
        <v>19</v>
      </c>
      <c r="B280" s="170" t="s">
        <v>20</v>
      </c>
      <c r="C280" s="170" t="s">
        <v>4</v>
      </c>
      <c r="D280" s="170"/>
      <c r="E280" s="170"/>
      <c r="F280" s="170"/>
      <c r="G280" s="80" t="s">
        <v>28</v>
      </c>
      <c r="H280" s="95" t="s">
        <v>25</v>
      </c>
    </row>
    <row r="281" spans="1:8" x14ac:dyDescent="0.2">
      <c r="A281" s="97"/>
      <c r="B281" s="80"/>
      <c r="C281" s="112"/>
      <c r="D281" s="170"/>
      <c r="E281" s="81"/>
      <c r="F281" s="81"/>
      <c r="G281" s="92"/>
      <c r="H281" s="95">
        <v>0</v>
      </c>
    </row>
    <row r="282" spans="1:8" x14ac:dyDescent="0.2">
      <c r="A282" s="265" t="s">
        <v>26</v>
      </c>
      <c r="B282" s="265"/>
      <c r="C282" s="265"/>
      <c r="D282" s="265"/>
      <c r="E282" s="265"/>
      <c r="F282" s="265"/>
      <c r="G282" s="265"/>
      <c r="H282" s="95">
        <v>0</v>
      </c>
    </row>
    <row r="283" spans="1:8" x14ac:dyDescent="0.2">
      <c r="A283" s="258" t="s">
        <v>32</v>
      </c>
      <c r="B283" s="259"/>
      <c r="C283" s="259"/>
      <c r="D283" s="259"/>
      <c r="E283" s="259"/>
      <c r="F283" s="259"/>
      <c r="G283" s="259"/>
      <c r="H283" s="260"/>
    </row>
    <row r="284" spans="1:8" x14ac:dyDescent="0.2">
      <c r="A284" s="79" t="s">
        <v>19</v>
      </c>
      <c r="B284" s="80" t="s">
        <v>20</v>
      </c>
      <c r="C284" s="81" t="s">
        <v>4</v>
      </c>
      <c r="D284" s="81" t="s">
        <v>114</v>
      </c>
      <c r="E284" s="81"/>
      <c r="F284" s="81"/>
      <c r="G284" s="80" t="s">
        <v>28</v>
      </c>
      <c r="H284" s="80" t="s">
        <v>25</v>
      </c>
    </row>
    <row r="285" spans="1:8" x14ac:dyDescent="0.2">
      <c r="A285" s="161" t="s">
        <v>113</v>
      </c>
      <c r="B285" s="91" t="s">
        <v>47</v>
      </c>
      <c r="C285" s="171">
        <v>0.45</v>
      </c>
      <c r="D285" s="156">
        <v>88316</v>
      </c>
      <c r="E285" s="151"/>
      <c r="F285" s="151"/>
      <c r="G285" s="160">
        <v>14.76</v>
      </c>
      <c r="H285" s="87">
        <f t="shared" ref="H285" si="6">C285*G285</f>
        <v>6.6420000000000003</v>
      </c>
    </row>
    <row r="286" spans="1:8" x14ac:dyDescent="0.2">
      <c r="A286" s="240" t="s">
        <v>26</v>
      </c>
      <c r="B286" s="241"/>
      <c r="C286" s="241"/>
      <c r="D286" s="241"/>
      <c r="E286" s="241"/>
      <c r="F286" s="241"/>
      <c r="G286" s="242"/>
      <c r="H286" s="89">
        <f>H285</f>
        <v>6.6420000000000003</v>
      </c>
    </row>
    <row r="287" spans="1:8" x14ac:dyDescent="0.2">
      <c r="A287" s="103" t="s">
        <v>33</v>
      </c>
      <c r="B287" s="112">
        <v>1</v>
      </c>
      <c r="C287" s="240" t="s">
        <v>34</v>
      </c>
      <c r="D287" s="241"/>
      <c r="E287" s="241"/>
      <c r="F287" s="241"/>
      <c r="G287" s="242"/>
      <c r="H287" s="89">
        <f>H286</f>
        <v>6.6420000000000003</v>
      </c>
    </row>
    <row r="288" spans="1:8" x14ac:dyDescent="0.2">
      <c r="A288" s="243" t="s">
        <v>96</v>
      </c>
      <c r="B288" s="244"/>
      <c r="C288" s="244"/>
      <c r="D288" s="244"/>
      <c r="E288" s="244"/>
      <c r="F288" s="245"/>
      <c r="G288" s="246"/>
      <c r="H288" s="189">
        <f>H287/B287</f>
        <v>6.6420000000000003</v>
      </c>
    </row>
    <row r="289" spans="1:8" x14ac:dyDescent="0.2">
      <c r="A289" s="247" t="s">
        <v>36</v>
      </c>
      <c r="B289" s="248"/>
      <c r="C289" s="248"/>
      <c r="D289" s="248"/>
      <c r="E289" s="248"/>
      <c r="F289" s="248"/>
      <c r="G289" s="249"/>
      <c r="H289" s="95">
        <v>1</v>
      </c>
    </row>
    <row r="290" spans="1:8" x14ac:dyDescent="0.2">
      <c r="A290" s="256" t="s">
        <v>37</v>
      </c>
      <c r="B290" s="256"/>
      <c r="C290" s="256"/>
      <c r="D290" s="256"/>
      <c r="E290" s="256"/>
      <c r="F290" s="256"/>
      <c r="G290" s="256"/>
      <c r="H290" s="188">
        <f>H288*H289</f>
        <v>6.6420000000000003</v>
      </c>
    </row>
    <row r="291" spans="1:8" x14ac:dyDescent="0.2">
      <c r="A291" s="65"/>
      <c r="B291" s="65"/>
      <c r="C291" s="65"/>
      <c r="D291" s="65"/>
      <c r="E291" s="65"/>
      <c r="F291" s="65"/>
      <c r="G291" s="65"/>
      <c r="H291" s="136"/>
    </row>
    <row r="292" spans="1:8" x14ac:dyDescent="0.2">
      <c r="A292" s="65"/>
      <c r="B292" s="65"/>
      <c r="C292" s="65"/>
      <c r="D292" s="65"/>
      <c r="E292" s="65"/>
      <c r="F292" s="65"/>
      <c r="G292" s="65"/>
      <c r="H292" s="136"/>
    </row>
    <row r="293" spans="1:8" x14ac:dyDescent="0.2">
      <c r="A293" s="65"/>
      <c r="B293" s="65"/>
      <c r="C293" s="65"/>
      <c r="D293" s="65"/>
      <c r="E293" s="65"/>
      <c r="F293" s="65"/>
      <c r="G293" s="65"/>
      <c r="H293" s="136"/>
    </row>
    <row r="294" spans="1:8" x14ac:dyDescent="0.2">
      <c r="A294" s="65"/>
      <c r="B294" s="65"/>
      <c r="C294" s="65"/>
      <c r="D294" s="65"/>
      <c r="E294" s="65"/>
      <c r="F294" s="65"/>
      <c r="G294" s="65"/>
      <c r="H294" s="136"/>
    </row>
    <row r="295" spans="1:8" x14ac:dyDescent="0.2">
      <c r="A295" s="65"/>
      <c r="B295" s="65"/>
      <c r="C295" s="65"/>
      <c r="D295" s="65"/>
      <c r="E295" s="65"/>
      <c r="F295" s="65"/>
      <c r="G295" s="65"/>
      <c r="H295" s="136"/>
    </row>
    <row r="296" spans="1:8" x14ac:dyDescent="0.2">
      <c r="A296" s="65"/>
      <c r="B296" s="65"/>
      <c r="C296" s="65"/>
      <c r="D296" s="65"/>
      <c r="E296" s="65"/>
      <c r="F296" s="65"/>
      <c r="G296" s="65"/>
      <c r="H296" s="136"/>
    </row>
    <row r="297" spans="1:8" x14ac:dyDescent="0.2">
      <c r="A297" s="65"/>
      <c r="B297" s="65"/>
      <c r="C297" s="65"/>
      <c r="D297" s="65"/>
      <c r="E297" s="65"/>
      <c r="F297" s="65"/>
      <c r="G297" s="65"/>
      <c r="H297" s="136"/>
    </row>
    <row r="298" spans="1:8" x14ac:dyDescent="0.2">
      <c r="A298" s="65"/>
      <c r="B298" s="65"/>
      <c r="C298" s="65"/>
      <c r="D298" s="65"/>
      <c r="E298" s="65"/>
      <c r="F298" s="65"/>
      <c r="G298" s="65"/>
      <c r="H298" s="136"/>
    </row>
    <row r="299" spans="1:8" x14ac:dyDescent="0.2">
      <c r="A299" s="65"/>
      <c r="B299" s="65"/>
      <c r="C299" s="65"/>
      <c r="D299" s="65"/>
      <c r="E299" s="65"/>
      <c r="F299" s="65"/>
      <c r="G299" s="65"/>
      <c r="H299" s="136"/>
    </row>
    <row r="300" spans="1:8" x14ac:dyDescent="0.2">
      <c r="A300" s="65"/>
      <c r="B300" s="65"/>
      <c r="C300" s="65"/>
      <c r="D300" s="65"/>
      <c r="E300" s="65"/>
      <c r="F300" s="65"/>
      <c r="G300" s="65"/>
      <c r="H300" s="136"/>
    </row>
    <row r="301" spans="1:8" x14ac:dyDescent="0.2">
      <c r="A301" s="65"/>
      <c r="B301" s="65"/>
      <c r="C301" s="65"/>
      <c r="D301" s="65"/>
      <c r="E301" s="65"/>
      <c r="F301" s="65"/>
      <c r="G301" s="65"/>
      <c r="H301" s="136"/>
    </row>
    <row r="302" spans="1:8" x14ac:dyDescent="0.2">
      <c r="A302" s="65"/>
      <c r="B302" s="65"/>
      <c r="C302" s="65"/>
      <c r="D302" s="65"/>
      <c r="E302" s="65"/>
      <c r="F302" s="65"/>
      <c r="G302" s="65"/>
      <c r="H302" s="136"/>
    </row>
    <row r="303" spans="1:8" x14ac:dyDescent="0.2">
      <c r="A303" s="65"/>
      <c r="B303" s="65"/>
      <c r="C303" s="65"/>
      <c r="D303" s="65"/>
      <c r="E303" s="65"/>
      <c r="F303" s="65"/>
      <c r="G303" s="65"/>
      <c r="H303" s="136"/>
    </row>
    <row r="304" spans="1:8" x14ac:dyDescent="0.2">
      <c r="A304" s="65"/>
      <c r="B304" s="65"/>
      <c r="C304" s="65"/>
      <c r="D304" s="65"/>
      <c r="E304" s="65"/>
      <c r="F304" s="65"/>
      <c r="G304" s="65"/>
      <c r="H304" s="136"/>
    </row>
    <row r="305" spans="1:8" x14ac:dyDescent="0.2">
      <c r="A305" s="65"/>
      <c r="B305" s="65"/>
      <c r="C305" s="65"/>
      <c r="D305" s="65"/>
      <c r="E305" s="65"/>
      <c r="F305" s="65"/>
      <c r="G305" s="65"/>
      <c r="H305" s="136"/>
    </row>
    <row r="306" spans="1:8" x14ac:dyDescent="0.2">
      <c r="A306" s="65"/>
      <c r="B306" s="65"/>
      <c r="C306" s="65"/>
      <c r="D306" s="65"/>
      <c r="E306" s="65"/>
      <c r="F306" s="65"/>
      <c r="G306" s="65"/>
      <c r="H306" s="136"/>
    </row>
    <row r="307" spans="1:8" x14ac:dyDescent="0.2">
      <c r="A307" s="118" t="s">
        <v>12</v>
      </c>
      <c r="B307" s="261" t="s">
        <v>13</v>
      </c>
      <c r="C307" s="261"/>
      <c r="D307" s="261"/>
      <c r="E307" s="261"/>
      <c r="F307" s="261"/>
      <c r="G307" s="261"/>
      <c r="H307" s="261"/>
    </row>
    <row r="308" spans="1:8" x14ac:dyDescent="0.2">
      <c r="A308" s="71" t="s">
        <v>43</v>
      </c>
      <c r="B308" s="72"/>
      <c r="C308" s="88"/>
      <c r="D308" s="72"/>
      <c r="E308" s="74"/>
      <c r="F308" s="74"/>
      <c r="G308" s="75" t="s">
        <v>15</v>
      </c>
      <c r="H308" s="76"/>
    </row>
    <row r="309" spans="1:8" ht="12.75" customHeight="1" x14ac:dyDescent="0.2">
      <c r="A309" s="262" t="s">
        <v>236</v>
      </c>
      <c r="B309" s="263"/>
      <c r="C309" s="263"/>
      <c r="D309" s="263"/>
      <c r="E309" s="263"/>
      <c r="F309" s="264"/>
      <c r="G309" s="77" t="s">
        <v>16</v>
      </c>
      <c r="H309" s="78" t="s">
        <v>95</v>
      </c>
    </row>
    <row r="310" spans="1:8" x14ac:dyDescent="0.2">
      <c r="A310" s="258" t="s">
        <v>18</v>
      </c>
      <c r="B310" s="259"/>
      <c r="C310" s="259"/>
      <c r="D310" s="259"/>
      <c r="E310" s="259"/>
      <c r="F310" s="259"/>
      <c r="G310" s="259"/>
      <c r="H310" s="260"/>
    </row>
    <row r="311" spans="1:8" x14ac:dyDescent="0.2">
      <c r="A311" s="79" t="s">
        <v>19</v>
      </c>
      <c r="B311" s="80" t="s">
        <v>20</v>
      </c>
      <c r="C311" s="81" t="s">
        <v>4</v>
      </c>
      <c r="D311" s="82" t="s">
        <v>41</v>
      </c>
      <c r="E311" s="82" t="s">
        <v>22</v>
      </c>
      <c r="F311" s="83" t="s">
        <v>23</v>
      </c>
      <c r="G311" s="83" t="s">
        <v>24</v>
      </c>
      <c r="H311" s="80" t="s">
        <v>25</v>
      </c>
    </row>
    <row r="312" spans="1:8" ht="14.25" x14ac:dyDescent="0.2">
      <c r="A312" s="190"/>
      <c r="B312" s="191"/>
      <c r="C312" s="192"/>
      <c r="D312" s="191"/>
      <c r="E312" s="121"/>
      <c r="F312" s="194"/>
      <c r="G312" s="135"/>
      <c r="H312" s="87"/>
    </row>
    <row r="313" spans="1:8" x14ac:dyDescent="0.2">
      <c r="A313" s="253" t="s">
        <v>26</v>
      </c>
      <c r="B313" s="254"/>
      <c r="C313" s="254"/>
      <c r="D313" s="254"/>
      <c r="E313" s="254"/>
      <c r="F313" s="254"/>
      <c r="G313" s="255"/>
      <c r="H313" s="89">
        <v>0</v>
      </c>
    </row>
    <row r="314" spans="1:8" x14ac:dyDescent="0.2">
      <c r="A314" s="258" t="s">
        <v>27</v>
      </c>
      <c r="B314" s="259"/>
      <c r="C314" s="259"/>
      <c r="D314" s="259"/>
      <c r="E314" s="259"/>
      <c r="F314" s="259"/>
      <c r="G314" s="259"/>
      <c r="H314" s="260"/>
    </row>
    <row r="315" spans="1:8" x14ac:dyDescent="0.2">
      <c r="A315" s="79" t="s">
        <v>19</v>
      </c>
      <c r="B315" s="80" t="s">
        <v>20</v>
      </c>
      <c r="C315" s="81" t="s">
        <v>4</v>
      </c>
      <c r="D315" s="82" t="s">
        <v>41</v>
      </c>
      <c r="E315" s="81"/>
      <c r="F315" s="81"/>
      <c r="G315" s="80" t="s">
        <v>28</v>
      </c>
      <c r="H315" s="80" t="s">
        <v>25</v>
      </c>
    </row>
    <row r="316" spans="1:8" ht="14.25" x14ac:dyDescent="0.2">
      <c r="A316" s="107" t="s">
        <v>264</v>
      </c>
      <c r="B316" s="191" t="s">
        <v>44</v>
      </c>
      <c r="C316" s="209">
        <f>36*3</f>
        <v>108</v>
      </c>
      <c r="D316" s="197" t="s">
        <v>45</v>
      </c>
      <c r="E316" s="93"/>
      <c r="F316" s="93"/>
      <c r="G316" s="200">
        <f>26.67/3</f>
        <v>8.89</v>
      </c>
      <c r="H316" s="87">
        <f t="shared" ref="H316:H320" si="7">C316*G316</f>
        <v>960.12000000000012</v>
      </c>
    </row>
    <row r="317" spans="1:8" ht="14.25" x14ac:dyDescent="0.2">
      <c r="A317" s="107" t="s">
        <v>265</v>
      </c>
      <c r="B317" s="191" t="s">
        <v>44</v>
      </c>
      <c r="C317" s="209">
        <f>2.2*3</f>
        <v>6.6000000000000005</v>
      </c>
      <c r="D317" s="197" t="s">
        <v>45</v>
      </c>
      <c r="E317" s="93"/>
      <c r="F317" s="93"/>
      <c r="G317" s="200">
        <f>7.23/2.2</f>
        <v>3.2863636363636362</v>
      </c>
      <c r="H317" s="87">
        <f t="shared" si="7"/>
        <v>21.69</v>
      </c>
    </row>
    <row r="318" spans="1:8" ht="14.25" x14ac:dyDescent="0.2">
      <c r="A318" s="107" t="s">
        <v>266</v>
      </c>
      <c r="B318" s="191" t="s">
        <v>44</v>
      </c>
      <c r="C318" s="209">
        <f>3*2</f>
        <v>6</v>
      </c>
      <c r="D318" s="197" t="s">
        <v>45</v>
      </c>
      <c r="E318" s="93"/>
      <c r="F318" s="93"/>
      <c r="G318" s="200">
        <f>50.57/3</f>
        <v>16.856666666666666</v>
      </c>
      <c r="H318" s="87">
        <f t="shared" si="7"/>
        <v>101.13999999999999</v>
      </c>
    </row>
    <row r="319" spans="1:8" ht="14.25" x14ac:dyDescent="0.2">
      <c r="A319" s="107" t="s">
        <v>267</v>
      </c>
      <c r="B319" s="191" t="s">
        <v>44</v>
      </c>
      <c r="C319" s="210">
        <f>3*2</f>
        <v>6</v>
      </c>
      <c r="D319" s="197" t="s">
        <v>45</v>
      </c>
      <c r="E319" s="81"/>
      <c r="F319" s="81"/>
      <c r="G319" s="201">
        <f>36.78/3</f>
        <v>12.26</v>
      </c>
      <c r="H319" s="87">
        <f t="shared" si="7"/>
        <v>73.56</v>
      </c>
    </row>
    <row r="320" spans="1:8" ht="14.25" x14ac:dyDescent="0.2">
      <c r="A320" s="107" t="s">
        <v>234</v>
      </c>
      <c r="B320" s="191" t="s">
        <v>233</v>
      </c>
      <c r="C320" s="210">
        <v>0.24</v>
      </c>
      <c r="D320" s="197">
        <v>333</v>
      </c>
      <c r="E320" s="81"/>
      <c r="F320" s="81"/>
      <c r="G320" s="201">
        <v>12.5</v>
      </c>
      <c r="H320" s="87">
        <f t="shared" si="7"/>
        <v>3</v>
      </c>
    </row>
    <row r="321" spans="1:8" x14ac:dyDescent="0.2">
      <c r="A321" s="257" t="s">
        <v>26</v>
      </c>
      <c r="B321" s="257"/>
      <c r="C321" s="257"/>
      <c r="D321" s="257"/>
      <c r="E321" s="257"/>
      <c r="F321" s="257"/>
      <c r="G321" s="257"/>
      <c r="H321" s="95">
        <f>SUM(H316:H320)</f>
        <v>1159.5100000000002</v>
      </c>
    </row>
    <row r="322" spans="1:8" x14ac:dyDescent="0.2">
      <c r="A322" s="258" t="s">
        <v>29</v>
      </c>
      <c r="B322" s="259"/>
      <c r="C322" s="259"/>
      <c r="D322" s="259"/>
      <c r="E322" s="259"/>
      <c r="F322" s="259"/>
      <c r="G322" s="259"/>
      <c r="H322" s="260"/>
    </row>
    <row r="323" spans="1:8" x14ac:dyDescent="0.2">
      <c r="A323" s="80" t="s">
        <v>19</v>
      </c>
      <c r="B323" s="96" t="s">
        <v>20</v>
      </c>
      <c r="C323" s="96" t="s">
        <v>4</v>
      </c>
      <c r="D323" s="98" t="s">
        <v>41</v>
      </c>
      <c r="E323" s="96"/>
      <c r="F323" s="96"/>
      <c r="G323" s="80" t="s">
        <v>28</v>
      </c>
      <c r="H323" s="95" t="s">
        <v>25</v>
      </c>
    </row>
    <row r="324" spans="1:8" ht="25.5" x14ac:dyDescent="0.2">
      <c r="A324" s="97" t="s">
        <v>237</v>
      </c>
      <c r="B324" s="98" t="s">
        <v>118</v>
      </c>
      <c r="C324" s="99">
        <v>1.5</v>
      </c>
      <c r="D324" s="202">
        <v>93358</v>
      </c>
      <c r="E324" s="96"/>
      <c r="F324" s="96"/>
      <c r="G324" s="95">
        <v>58.39</v>
      </c>
      <c r="H324" s="87">
        <f t="shared" ref="H324:H326" si="8">C324*G324</f>
        <v>87.585000000000008</v>
      </c>
    </row>
    <row r="325" spans="1:8" x14ac:dyDescent="0.2">
      <c r="A325" s="175" t="s">
        <v>238</v>
      </c>
      <c r="B325" s="98" t="s">
        <v>118</v>
      </c>
      <c r="C325" s="99">
        <v>1.0283</v>
      </c>
      <c r="D325" s="202">
        <v>96995</v>
      </c>
      <c r="E325" s="96"/>
      <c r="F325" s="96"/>
      <c r="G325" s="95">
        <v>35.4</v>
      </c>
      <c r="H325" s="87">
        <f t="shared" si="8"/>
        <v>36.401820000000001</v>
      </c>
    </row>
    <row r="326" spans="1:8" x14ac:dyDescent="0.2">
      <c r="A326" s="175" t="s">
        <v>239</v>
      </c>
      <c r="B326" s="98" t="s">
        <v>95</v>
      </c>
      <c r="C326" s="99">
        <v>1.5</v>
      </c>
      <c r="D326" s="202">
        <v>94097</v>
      </c>
      <c r="E326" s="96"/>
      <c r="F326" s="96"/>
      <c r="G326" s="80">
        <v>4.59</v>
      </c>
      <c r="H326" s="87">
        <f t="shared" si="8"/>
        <v>6.8849999999999998</v>
      </c>
    </row>
    <row r="327" spans="1:8" x14ac:dyDescent="0.2">
      <c r="A327" s="257" t="s">
        <v>26</v>
      </c>
      <c r="B327" s="257"/>
      <c r="C327" s="257"/>
      <c r="D327" s="257"/>
      <c r="E327" s="257"/>
      <c r="F327" s="257"/>
      <c r="G327" s="257"/>
      <c r="H327" s="95">
        <f>SUM(H324:H326)</f>
        <v>130.87182000000001</v>
      </c>
    </row>
    <row r="328" spans="1:8" x14ac:dyDescent="0.2">
      <c r="A328" s="258" t="s">
        <v>32</v>
      </c>
      <c r="B328" s="259"/>
      <c r="C328" s="259"/>
      <c r="D328" s="259"/>
      <c r="E328" s="259"/>
      <c r="F328" s="259"/>
      <c r="G328" s="259"/>
      <c r="H328" s="260"/>
    </row>
    <row r="329" spans="1:8" x14ac:dyDescent="0.2">
      <c r="A329" s="79" t="s">
        <v>19</v>
      </c>
      <c r="B329" s="80" t="s">
        <v>20</v>
      </c>
      <c r="C329" s="81" t="s">
        <v>4</v>
      </c>
      <c r="D329" s="82" t="s">
        <v>41</v>
      </c>
      <c r="E329" s="81"/>
      <c r="F329" s="81"/>
      <c r="G329" s="80" t="s">
        <v>28</v>
      </c>
      <c r="H329" s="80" t="s">
        <v>25</v>
      </c>
    </row>
    <row r="330" spans="1:8" x14ac:dyDescent="0.2">
      <c r="A330" s="75" t="s">
        <v>240</v>
      </c>
      <c r="B330" s="80" t="s">
        <v>47</v>
      </c>
      <c r="C330" s="198">
        <v>5</v>
      </c>
      <c r="D330" s="114">
        <v>88262</v>
      </c>
      <c r="E330" s="81"/>
      <c r="F330" s="81"/>
      <c r="G330" s="95">
        <v>20.66</v>
      </c>
      <c r="H330" s="87">
        <f t="shared" ref="H330:H331" si="9">C330*G330</f>
        <v>103.3</v>
      </c>
    </row>
    <row r="331" spans="1:8" x14ac:dyDescent="0.2">
      <c r="A331" s="196" t="s">
        <v>113</v>
      </c>
      <c r="B331" s="197" t="s">
        <v>47</v>
      </c>
      <c r="C331" s="198">
        <v>10</v>
      </c>
      <c r="D331" s="156">
        <v>88316</v>
      </c>
      <c r="E331" s="151"/>
      <c r="F331" s="151"/>
      <c r="G331" s="160">
        <v>14.76</v>
      </c>
      <c r="H331" s="87">
        <f t="shared" si="9"/>
        <v>147.6</v>
      </c>
    </row>
    <row r="332" spans="1:8" x14ac:dyDescent="0.2">
      <c r="A332" s="240" t="s">
        <v>26</v>
      </c>
      <c r="B332" s="241"/>
      <c r="C332" s="241"/>
      <c r="D332" s="241"/>
      <c r="E332" s="241"/>
      <c r="F332" s="241"/>
      <c r="G332" s="242"/>
      <c r="H332" s="89">
        <f>H331+H330</f>
        <v>250.89999999999998</v>
      </c>
    </row>
    <row r="333" spans="1:8" x14ac:dyDescent="0.2">
      <c r="A333" s="103" t="s">
        <v>33</v>
      </c>
      <c r="B333" s="112">
        <v>7.5</v>
      </c>
      <c r="C333" s="240" t="s">
        <v>34</v>
      </c>
      <c r="D333" s="241"/>
      <c r="E333" s="241"/>
      <c r="F333" s="241"/>
      <c r="G333" s="242"/>
      <c r="H333" s="89">
        <f>H332+H321</f>
        <v>1410.4100000000003</v>
      </c>
    </row>
    <row r="334" spans="1:8" x14ac:dyDescent="0.2">
      <c r="A334" s="243" t="s">
        <v>35</v>
      </c>
      <c r="B334" s="244"/>
      <c r="C334" s="244"/>
      <c r="D334" s="244"/>
      <c r="E334" s="244"/>
      <c r="F334" s="245"/>
      <c r="G334" s="246"/>
      <c r="H334" s="189">
        <f>H333/B333</f>
        <v>188.05466666666672</v>
      </c>
    </row>
    <row r="335" spans="1:8" x14ac:dyDescent="0.2">
      <c r="A335" s="247" t="s">
        <v>36</v>
      </c>
      <c r="B335" s="248"/>
      <c r="C335" s="248"/>
      <c r="D335" s="248"/>
      <c r="E335" s="248"/>
      <c r="F335" s="248"/>
      <c r="G335" s="249"/>
      <c r="H335" s="104">
        <v>1</v>
      </c>
    </row>
    <row r="336" spans="1:8" x14ac:dyDescent="0.2">
      <c r="A336" s="250" t="s">
        <v>37</v>
      </c>
      <c r="B336" s="251"/>
      <c r="C336" s="251"/>
      <c r="D336" s="251"/>
      <c r="E336" s="251"/>
      <c r="F336" s="251"/>
      <c r="G336" s="252"/>
      <c r="H336" s="188">
        <f>H334*H335</f>
        <v>188.05466666666672</v>
      </c>
    </row>
    <row r="337" spans="1:8" x14ac:dyDescent="0.2">
      <c r="A337" s="65"/>
      <c r="B337" s="65"/>
      <c r="C337" s="65"/>
      <c r="D337" s="65"/>
      <c r="E337" s="65"/>
      <c r="F337" s="65"/>
      <c r="G337" s="65"/>
      <c r="H337" s="136"/>
    </row>
    <row r="338" spans="1:8" x14ac:dyDescent="0.2">
      <c r="A338" s="65"/>
      <c r="B338" s="65"/>
      <c r="C338" s="65"/>
      <c r="D338" s="65"/>
      <c r="E338" s="65"/>
      <c r="F338" s="65"/>
      <c r="G338" s="65"/>
      <c r="H338" s="136"/>
    </row>
    <row r="339" spans="1:8" x14ac:dyDescent="0.2">
      <c r="A339" s="65"/>
      <c r="B339" s="65"/>
      <c r="C339" s="65"/>
      <c r="D339" s="65"/>
      <c r="E339" s="65"/>
      <c r="F339" s="65"/>
      <c r="G339" s="65"/>
      <c r="H339" s="136"/>
    </row>
    <row r="340" spans="1:8" x14ac:dyDescent="0.2">
      <c r="A340" s="65"/>
      <c r="B340" s="65"/>
      <c r="C340" s="65"/>
      <c r="D340" s="65"/>
      <c r="E340" s="65"/>
      <c r="F340" s="65"/>
      <c r="G340" s="65"/>
      <c r="H340" s="136"/>
    </row>
    <row r="341" spans="1:8" x14ac:dyDescent="0.2">
      <c r="A341" s="65"/>
      <c r="B341" s="65"/>
      <c r="C341" s="65"/>
      <c r="D341" s="65"/>
      <c r="E341" s="65"/>
      <c r="F341" s="65"/>
      <c r="G341" s="65"/>
      <c r="H341" s="136"/>
    </row>
    <row r="342" spans="1:8" x14ac:dyDescent="0.2">
      <c r="A342" s="65"/>
      <c r="B342" s="65"/>
      <c r="C342" s="65"/>
      <c r="D342" s="65"/>
      <c r="E342" s="65"/>
      <c r="F342" s="65"/>
      <c r="G342" s="65"/>
      <c r="H342" s="136"/>
    </row>
    <row r="343" spans="1:8" x14ac:dyDescent="0.2">
      <c r="A343" s="65"/>
      <c r="B343" s="65"/>
      <c r="C343" s="65"/>
      <c r="D343" s="65"/>
      <c r="E343" s="65"/>
      <c r="F343" s="65"/>
      <c r="G343" s="65"/>
      <c r="H343" s="136"/>
    </row>
    <row r="344" spans="1:8" ht="15.75" customHeight="1" x14ac:dyDescent="0.2">
      <c r="A344" s="118" t="s">
        <v>12</v>
      </c>
      <c r="B344" s="261" t="s">
        <v>13</v>
      </c>
      <c r="C344" s="261"/>
      <c r="D344" s="261"/>
      <c r="E344" s="261"/>
      <c r="F344" s="261"/>
      <c r="G344" s="261"/>
      <c r="H344" s="261"/>
    </row>
    <row r="345" spans="1:8" x14ac:dyDescent="0.2">
      <c r="A345" s="71" t="s">
        <v>43</v>
      </c>
      <c r="B345" s="72"/>
      <c r="C345" s="73"/>
      <c r="D345" s="72"/>
      <c r="E345" s="74"/>
      <c r="F345" s="74"/>
      <c r="G345" s="75" t="s">
        <v>15</v>
      </c>
      <c r="H345" s="172"/>
    </row>
    <row r="346" spans="1:8" x14ac:dyDescent="0.2">
      <c r="A346" s="262" t="s">
        <v>112</v>
      </c>
      <c r="B346" s="263"/>
      <c r="C346" s="263"/>
      <c r="D346" s="263"/>
      <c r="E346" s="263"/>
      <c r="F346" s="264"/>
      <c r="G346" s="77" t="s">
        <v>16</v>
      </c>
      <c r="H346" s="173" t="s">
        <v>31</v>
      </c>
    </row>
    <row r="347" spans="1:8" x14ac:dyDescent="0.2">
      <c r="A347" s="258" t="s">
        <v>18</v>
      </c>
      <c r="B347" s="259"/>
      <c r="C347" s="259"/>
      <c r="D347" s="259"/>
      <c r="E347" s="259"/>
      <c r="F347" s="259"/>
      <c r="G347" s="259"/>
      <c r="H347" s="260"/>
    </row>
    <row r="348" spans="1:8" x14ac:dyDescent="0.2">
      <c r="A348" s="79" t="s">
        <v>19</v>
      </c>
      <c r="B348" s="80" t="s">
        <v>20</v>
      </c>
      <c r="C348" s="81" t="s">
        <v>4</v>
      </c>
      <c r="D348" s="82" t="s">
        <v>21</v>
      </c>
      <c r="E348" s="82" t="s">
        <v>22</v>
      </c>
      <c r="F348" s="83" t="s">
        <v>23</v>
      </c>
      <c r="G348" s="83" t="s">
        <v>24</v>
      </c>
      <c r="H348" s="80" t="s">
        <v>25</v>
      </c>
    </row>
    <row r="349" spans="1:8" x14ac:dyDescent="0.2">
      <c r="A349" s="134" t="s">
        <v>182</v>
      </c>
      <c r="B349" s="125" t="s">
        <v>49</v>
      </c>
      <c r="C349" s="119">
        <v>6</v>
      </c>
      <c r="D349" s="121">
        <v>1</v>
      </c>
      <c r="E349" s="121">
        <v>0</v>
      </c>
      <c r="F349" s="122">
        <v>138.21</v>
      </c>
      <c r="G349" s="135">
        <v>51.9</v>
      </c>
      <c r="H349" s="87">
        <f>C349*D349*F349+C349*E349*G349</f>
        <v>829.26</v>
      </c>
    </row>
    <row r="350" spans="1:8" x14ac:dyDescent="0.2">
      <c r="A350" s="253" t="s">
        <v>26</v>
      </c>
      <c r="B350" s="254"/>
      <c r="C350" s="254"/>
      <c r="D350" s="254"/>
      <c r="E350" s="254"/>
      <c r="F350" s="254"/>
      <c r="G350" s="255"/>
      <c r="H350" s="89">
        <f>H349</f>
        <v>829.26</v>
      </c>
    </row>
    <row r="351" spans="1:8" x14ac:dyDescent="0.2">
      <c r="A351" s="258" t="s">
        <v>27</v>
      </c>
      <c r="B351" s="259"/>
      <c r="C351" s="259"/>
      <c r="D351" s="259"/>
      <c r="E351" s="259"/>
      <c r="F351" s="259"/>
      <c r="G351" s="259"/>
      <c r="H351" s="260"/>
    </row>
    <row r="352" spans="1:8" x14ac:dyDescent="0.2">
      <c r="A352" s="79" t="s">
        <v>19</v>
      </c>
      <c r="B352" s="80" t="s">
        <v>20</v>
      </c>
      <c r="C352" s="81" t="s">
        <v>4</v>
      </c>
      <c r="D352" s="82" t="s">
        <v>41</v>
      </c>
      <c r="E352" s="81"/>
      <c r="F352" s="81"/>
      <c r="G352" s="80" t="s">
        <v>28</v>
      </c>
      <c r="H352" s="80" t="s">
        <v>25</v>
      </c>
    </row>
    <row r="353" spans="1:8" x14ac:dyDescent="0.2">
      <c r="A353" s="107" t="s">
        <v>183</v>
      </c>
      <c r="B353" s="125" t="s">
        <v>150</v>
      </c>
      <c r="C353" s="174">
        <v>125</v>
      </c>
      <c r="D353" s="125"/>
      <c r="E353" s="93"/>
      <c r="F353" s="93"/>
      <c r="G353" s="122">
        <v>2.62</v>
      </c>
      <c r="H353" s="87">
        <f t="shared" ref="H353" si="10">C353*G353</f>
        <v>327.5</v>
      </c>
    </row>
    <row r="354" spans="1:8" x14ac:dyDescent="0.2">
      <c r="A354" s="257" t="s">
        <v>26</v>
      </c>
      <c r="B354" s="257"/>
      <c r="C354" s="257"/>
      <c r="D354" s="257"/>
      <c r="E354" s="257"/>
      <c r="F354" s="257"/>
      <c r="G354" s="257"/>
      <c r="H354" s="95">
        <f>H353</f>
        <v>327.5</v>
      </c>
    </row>
    <row r="355" spans="1:8" x14ac:dyDescent="0.2">
      <c r="A355" s="258" t="s">
        <v>29</v>
      </c>
      <c r="B355" s="259"/>
      <c r="C355" s="259"/>
      <c r="D355" s="259"/>
      <c r="E355" s="259"/>
      <c r="F355" s="259"/>
      <c r="G355" s="259"/>
      <c r="H355" s="260"/>
    </row>
    <row r="356" spans="1:8" x14ac:dyDescent="0.2">
      <c r="A356" s="80" t="s">
        <v>19</v>
      </c>
      <c r="B356" s="96" t="s">
        <v>20</v>
      </c>
      <c r="C356" s="96" t="s">
        <v>4</v>
      </c>
      <c r="D356" s="96"/>
      <c r="E356" s="96"/>
      <c r="F356" s="96"/>
      <c r="G356" s="80" t="s">
        <v>28</v>
      </c>
      <c r="H356" s="95" t="s">
        <v>25</v>
      </c>
    </row>
    <row r="357" spans="1:8" x14ac:dyDescent="0.2">
      <c r="A357" s="175" t="s">
        <v>184</v>
      </c>
      <c r="B357" s="98" t="s">
        <v>31</v>
      </c>
      <c r="C357" s="99">
        <v>1</v>
      </c>
      <c r="D357" s="96"/>
      <c r="E357" s="96"/>
      <c r="F357" s="96"/>
      <c r="G357" s="95">
        <v>389.16</v>
      </c>
      <c r="H357" s="87">
        <f t="shared" ref="H357" si="11">C357*G357</f>
        <v>389.16</v>
      </c>
    </row>
    <row r="358" spans="1:8" x14ac:dyDescent="0.2">
      <c r="A358" s="257" t="s">
        <v>26</v>
      </c>
      <c r="B358" s="257"/>
      <c r="C358" s="257"/>
      <c r="D358" s="257"/>
      <c r="E358" s="257"/>
      <c r="F358" s="257"/>
      <c r="G358" s="257"/>
      <c r="H358" s="95">
        <f>H357</f>
        <v>389.16</v>
      </c>
    </row>
    <row r="359" spans="1:8" x14ac:dyDescent="0.2">
      <c r="A359" s="258" t="s">
        <v>32</v>
      </c>
      <c r="B359" s="259"/>
      <c r="C359" s="259"/>
      <c r="D359" s="259"/>
      <c r="E359" s="259"/>
      <c r="F359" s="259"/>
      <c r="G359" s="259"/>
      <c r="H359" s="260"/>
    </row>
    <row r="360" spans="1:8" x14ac:dyDescent="0.2">
      <c r="A360" s="79" t="s">
        <v>19</v>
      </c>
      <c r="B360" s="80" t="s">
        <v>20</v>
      </c>
      <c r="C360" s="81" t="s">
        <v>4</v>
      </c>
      <c r="D360" s="82" t="s">
        <v>41</v>
      </c>
      <c r="E360" s="81"/>
      <c r="F360" s="81"/>
      <c r="G360" s="80" t="s">
        <v>28</v>
      </c>
      <c r="H360" s="80" t="s">
        <v>25</v>
      </c>
    </row>
    <row r="361" spans="1:8" x14ac:dyDescent="0.2">
      <c r="A361" s="134" t="s">
        <v>164</v>
      </c>
      <c r="B361" s="80" t="s">
        <v>47</v>
      </c>
      <c r="C361" s="86">
        <v>1</v>
      </c>
      <c r="D361" s="120">
        <v>100533</v>
      </c>
      <c r="E361" s="81"/>
      <c r="F361" s="81"/>
      <c r="G361" s="130">
        <v>31.05</v>
      </c>
      <c r="H361" s="87">
        <f t="shared" ref="H361:H362" si="12">C361*G361</f>
        <v>31.05</v>
      </c>
    </row>
    <row r="362" spans="1:8" x14ac:dyDescent="0.2">
      <c r="A362" s="161" t="s">
        <v>113</v>
      </c>
      <c r="B362" s="120" t="s">
        <v>47</v>
      </c>
      <c r="C362" s="128">
        <v>1</v>
      </c>
      <c r="D362" s="156">
        <v>88316</v>
      </c>
      <c r="E362" s="151"/>
      <c r="F362" s="151"/>
      <c r="G362" s="160">
        <v>14.76</v>
      </c>
      <c r="H362" s="87">
        <f t="shared" si="12"/>
        <v>14.76</v>
      </c>
    </row>
    <row r="363" spans="1:8" x14ac:dyDescent="0.2">
      <c r="A363" s="240" t="s">
        <v>26</v>
      </c>
      <c r="B363" s="241"/>
      <c r="C363" s="241"/>
      <c r="D363" s="241"/>
      <c r="E363" s="241"/>
      <c r="F363" s="241"/>
      <c r="G363" s="242"/>
      <c r="H363" s="89">
        <f>H361+H362</f>
        <v>45.81</v>
      </c>
    </row>
    <row r="364" spans="1:8" x14ac:dyDescent="0.2">
      <c r="A364" s="103" t="s">
        <v>33</v>
      </c>
      <c r="B364" s="112">
        <v>1</v>
      </c>
      <c r="C364" s="240" t="s">
        <v>34</v>
      </c>
      <c r="D364" s="241"/>
      <c r="E364" s="241"/>
      <c r="F364" s="241"/>
      <c r="G364" s="242"/>
      <c r="H364" s="89">
        <f>H363+H358+H354+H350</f>
        <v>1591.73</v>
      </c>
    </row>
    <row r="365" spans="1:8" x14ac:dyDescent="0.2">
      <c r="A365" s="243" t="s">
        <v>35</v>
      </c>
      <c r="B365" s="244"/>
      <c r="C365" s="244"/>
      <c r="D365" s="244"/>
      <c r="E365" s="244"/>
      <c r="F365" s="245"/>
      <c r="G365" s="246"/>
      <c r="H365" s="189">
        <f>H364/B364</f>
        <v>1591.73</v>
      </c>
    </row>
    <row r="366" spans="1:8" x14ac:dyDescent="0.2">
      <c r="A366" s="247" t="s">
        <v>36</v>
      </c>
      <c r="B366" s="248"/>
      <c r="C366" s="248"/>
      <c r="D366" s="248"/>
      <c r="E366" s="248"/>
      <c r="F366" s="248"/>
      <c r="G366" s="249"/>
      <c r="H366" s="104">
        <v>1</v>
      </c>
    </row>
    <row r="367" spans="1:8" x14ac:dyDescent="0.2">
      <c r="A367" s="256" t="s">
        <v>37</v>
      </c>
      <c r="B367" s="256"/>
      <c r="C367" s="256"/>
      <c r="D367" s="256"/>
      <c r="E367" s="256"/>
      <c r="F367" s="256"/>
      <c r="G367" s="256"/>
      <c r="H367" s="188">
        <f>H365*H366</f>
        <v>1591.73</v>
      </c>
    </row>
    <row r="368" spans="1:8" x14ac:dyDescent="0.2">
      <c r="A368" s="65"/>
      <c r="B368" s="65"/>
      <c r="C368" s="65"/>
      <c r="D368" s="65"/>
      <c r="E368" s="65"/>
      <c r="F368" s="65"/>
      <c r="G368" s="65"/>
      <c r="H368" s="136"/>
    </row>
    <row r="369" spans="1:8" x14ac:dyDescent="0.2">
      <c r="A369" s="65"/>
      <c r="B369" s="65"/>
      <c r="C369" s="65"/>
      <c r="D369" s="65"/>
      <c r="E369" s="65"/>
      <c r="F369" s="65"/>
      <c r="G369" s="65"/>
      <c r="H369" s="136"/>
    </row>
    <row r="370" spans="1:8" x14ac:dyDescent="0.2">
      <c r="A370" s="65"/>
      <c r="B370" s="65"/>
      <c r="C370" s="65"/>
      <c r="D370" s="65"/>
      <c r="E370" s="65"/>
      <c r="F370" s="65"/>
      <c r="G370" s="65"/>
      <c r="H370" s="136"/>
    </row>
    <row r="371" spans="1:8" x14ac:dyDescent="0.2">
      <c r="A371" s="65"/>
      <c r="B371" s="65"/>
      <c r="C371" s="65"/>
      <c r="D371" s="65"/>
      <c r="E371" s="65"/>
      <c r="F371" s="65"/>
      <c r="G371" s="65"/>
      <c r="H371" s="136"/>
    </row>
    <row r="372" spans="1:8" x14ac:dyDescent="0.2">
      <c r="A372" s="65"/>
      <c r="B372" s="65"/>
      <c r="C372" s="65"/>
      <c r="D372" s="65"/>
      <c r="E372" s="65"/>
      <c r="F372" s="65"/>
      <c r="G372" s="65"/>
      <c r="H372" s="136"/>
    </row>
    <row r="373" spans="1:8" x14ac:dyDescent="0.2">
      <c r="A373" s="65"/>
      <c r="B373" s="65"/>
      <c r="C373" s="65"/>
      <c r="D373" s="65"/>
      <c r="E373" s="65"/>
      <c r="F373" s="65"/>
      <c r="G373" s="65"/>
      <c r="H373" s="136"/>
    </row>
    <row r="374" spans="1:8" x14ac:dyDescent="0.2">
      <c r="A374" s="65"/>
      <c r="B374" s="65"/>
      <c r="C374" s="65"/>
      <c r="D374" s="65"/>
      <c r="E374" s="65"/>
      <c r="F374" s="65"/>
      <c r="G374" s="65"/>
      <c r="H374" s="136"/>
    </row>
    <row r="375" spans="1:8" x14ac:dyDescent="0.2">
      <c r="A375" s="65"/>
      <c r="B375" s="65"/>
      <c r="C375" s="65"/>
      <c r="D375" s="65"/>
      <c r="E375" s="65"/>
      <c r="F375" s="65"/>
      <c r="G375" s="65"/>
      <c r="H375" s="136"/>
    </row>
    <row r="376" spans="1:8" x14ac:dyDescent="0.2">
      <c r="A376" s="65"/>
      <c r="B376" s="65"/>
      <c r="C376" s="65"/>
      <c r="D376" s="65"/>
      <c r="E376" s="65"/>
      <c r="F376" s="65"/>
      <c r="G376" s="65"/>
      <c r="H376" s="136"/>
    </row>
    <row r="377" spans="1:8" x14ac:dyDescent="0.2">
      <c r="A377" s="65"/>
      <c r="B377" s="65"/>
      <c r="C377" s="65"/>
      <c r="D377" s="65"/>
      <c r="E377" s="65"/>
      <c r="F377" s="65"/>
      <c r="G377" s="65"/>
      <c r="H377" s="136"/>
    </row>
    <row r="378" spans="1:8" x14ac:dyDescent="0.2">
      <c r="A378" s="65"/>
      <c r="B378" s="65"/>
      <c r="C378" s="65"/>
      <c r="D378" s="65"/>
      <c r="E378" s="65"/>
      <c r="F378" s="65"/>
      <c r="G378" s="65"/>
      <c r="H378" s="136"/>
    </row>
    <row r="379" spans="1:8" x14ac:dyDescent="0.2">
      <c r="A379" s="65"/>
      <c r="B379" s="65"/>
      <c r="C379" s="65"/>
      <c r="D379" s="65"/>
      <c r="E379" s="65"/>
      <c r="F379" s="65"/>
      <c r="G379" s="65"/>
      <c r="H379" s="136"/>
    </row>
    <row r="380" spans="1:8" x14ac:dyDescent="0.2">
      <c r="A380" s="65"/>
      <c r="B380" s="65"/>
      <c r="C380" s="65"/>
      <c r="D380" s="65"/>
      <c r="E380" s="65"/>
      <c r="F380" s="65"/>
      <c r="G380" s="65"/>
      <c r="H380" s="136"/>
    </row>
    <row r="381" spans="1:8" x14ac:dyDescent="0.2">
      <c r="A381" s="65"/>
      <c r="B381" s="65"/>
      <c r="C381" s="65"/>
      <c r="D381" s="65"/>
      <c r="E381" s="65"/>
      <c r="F381" s="65"/>
      <c r="G381" s="65"/>
      <c r="H381" s="136"/>
    </row>
    <row r="382" spans="1:8" ht="15.75" customHeight="1" x14ac:dyDescent="0.2">
      <c r="A382" s="118" t="s">
        <v>12</v>
      </c>
      <c r="B382" s="261" t="s">
        <v>13</v>
      </c>
      <c r="C382" s="261"/>
      <c r="D382" s="261"/>
      <c r="E382" s="261"/>
      <c r="F382" s="261"/>
      <c r="G382" s="261"/>
      <c r="H382" s="261"/>
    </row>
    <row r="383" spans="1:8" x14ac:dyDescent="0.2">
      <c r="A383" s="71" t="s">
        <v>43</v>
      </c>
      <c r="B383" s="72"/>
      <c r="C383" s="73"/>
      <c r="D383" s="72"/>
      <c r="E383" s="74"/>
      <c r="F383" s="74"/>
      <c r="G383" s="75" t="s">
        <v>15</v>
      </c>
      <c r="H383" s="172"/>
    </row>
    <row r="384" spans="1:8" ht="27" customHeight="1" x14ac:dyDescent="0.2">
      <c r="A384" s="262" t="s">
        <v>217</v>
      </c>
      <c r="B384" s="263"/>
      <c r="C384" s="263"/>
      <c r="D384" s="263"/>
      <c r="E384" s="263"/>
      <c r="F384" s="264"/>
      <c r="G384" s="77" t="s">
        <v>16</v>
      </c>
      <c r="H384" s="173" t="s">
        <v>118</v>
      </c>
    </row>
    <row r="385" spans="1:8" x14ac:dyDescent="0.2">
      <c r="A385" s="258" t="s">
        <v>18</v>
      </c>
      <c r="B385" s="259"/>
      <c r="C385" s="259"/>
      <c r="D385" s="259"/>
      <c r="E385" s="259"/>
      <c r="F385" s="259"/>
      <c r="G385" s="259"/>
      <c r="H385" s="260"/>
    </row>
    <row r="386" spans="1:8" x14ac:dyDescent="0.2">
      <c r="A386" s="79" t="s">
        <v>19</v>
      </c>
      <c r="B386" s="80" t="s">
        <v>20</v>
      </c>
      <c r="C386" s="81" t="s">
        <v>4</v>
      </c>
      <c r="D386" s="82" t="s">
        <v>21</v>
      </c>
      <c r="E386" s="82" t="s">
        <v>22</v>
      </c>
      <c r="F386" s="83" t="s">
        <v>23</v>
      </c>
      <c r="G386" s="83" t="s">
        <v>24</v>
      </c>
      <c r="H386" s="80" t="s">
        <v>25</v>
      </c>
    </row>
    <row r="387" spans="1:8" ht="25.5" x14ac:dyDescent="0.2">
      <c r="A387" s="134" t="s">
        <v>185</v>
      </c>
      <c r="B387" s="125" t="s">
        <v>47</v>
      </c>
      <c r="C387" s="119">
        <v>1</v>
      </c>
      <c r="D387" s="176">
        <v>0.3</v>
      </c>
      <c r="E387" s="124">
        <v>0.7</v>
      </c>
      <c r="F387" s="122">
        <v>87.47</v>
      </c>
      <c r="G387" s="135">
        <v>37.770000000000003</v>
      </c>
      <c r="H387" s="87">
        <f>C387*D387*F387+C387*E387*G387</f>
        <v>52.68</v>
      </c>
    </row>
    <row r="388" spans="1:8" x14ac:dyDescent="0.2">
      <c r="A388" s="253" t="s">
        <v>26</v>
      </c>
      <c r="B388" s="254"/>
      <c r="C388" s="254"/>
      <c r="D388" s="254"/>
      <c r="E388" s="254"/>
      <c r="F388" s="254"/>
      <c r="G388" s="255"/>
      <c r="H388" s="89">
        <f>H387</f>
        <v>52.68</v>
      </c>
    </row>
    <row r="389" spans="1:8" x14ac:dyDescent="0.2">
      <c r="A389" s="258" t="s">
        <v>27</v>
      </c>
      <c r="B389" s="259"/>
      <c r="C389" s="259"/>
      <c r="D389" s="259"/>
      <c r="E389" s="259"/>
      <c r="F389" s="259"/>
      <c r="G389" s="259"/>
      <c r="H389" s="260"/>
    </row>
    <row r="390" spans="1:8" x14ac:dyDescent="0.2">
      <c r="A390" s="79" t="s">
        <v>19</v>
      </c>
      <c r="B390" s="80" t="s">
        <v>20</v>
      </c>
      <c r="C390" s="81" t="s">
        <v>4</v>
      </c>
      <c r="D390" s="82" t="s">
        <v>41</v>
      </c>
      <c r="E390" s="81"/>
      <c r="F390" s="81"/>
      <c r="G390" s="80" t="s">
        <v>28</v>
      </c>
      <c r="H390" s="80" t="s">
        <v>25</v>
      </c>
    </row>
    <row r="391" spans="1:8" x14ac:dyDescent="0.2">
      <c r="A391" s="75" t="s">
        <v>188</v>
      </c>
      <c r="B391" s="80" t="s">
        <v>46</v>
      </c>
      <c r="C391" s="82">
        <v>0.02</v>
      </c>
      <c r="D391" s="125">
        <v>5063</v>
      </c>
      <c r="E391" s="81"/>
      <c r="F391" s="81"/>
      <c r="G391" s="95">
        <v>13.02</v>
      </c>
      <c r="H391" s="87">
        <f t="shared" ref="H391:H394" si="13">C391*G391</f>
        <v>0.26040000000000002</v>
      </c>
    </row>
    <row r="392" spans="1:8" x14ac:dyDescent="0.2">
      <c r="A392" s="75" t="s">
        <v>187</v>
      </c>
      <c r="B392" s="80" t="s">
        <v>44</v>
      </c>
      <c r="C392" s="119">
        <v>0.71499999999999997</v>
      </c>
      <c r="D392" s="125">
        <v>4460</v>
      </c>
      <c r="E392" s="81"/>
      <c r="F392" s="81"/>
      <c r="G392" s="95">
        <v>10.220000000000001</v>
      </c>
      <c r="H392" s="87">
        <f t="shared" si="13"/>
        <v>7.3073000000000006</v>
      </c>
    </row>
    <row r="393" spans="1:8" ht="38.25" x14ac:dyDescent="0.2">
      <c r="A393" s="131" t="s">
        <v>189</v>
      </c>
      <c r="B393" s="80" t="s">
        <v>95</v>
      </c>
      <c r="C393" s="119">
        <v>0.9</v>
      </c>
      <c r="D393" s="125">
        <v>4011</v>
      </c>
      <c r="E393" s="81"/>
      <c r="F393" s="81"/>
      <c r="G393" s="95">
        <v>4.88</v>
      </c>
      <c r="H393" s="87">
        <f t="shared" si="13"/>
        <v>4.3920000000000003</v>
      </c>
    </row>
    <row r="394" spans="1:8" ht="38.25" x14ac:dyDescent="0.2">
      <c r="A394" s="107" t="s">
        <v>193</v>
      </c>
      <c r="B394" s="125" t="s">
        <v>118</v>
      </c>
      <c r="C394" s="119">
        <v>1</v>
      </c>
      <c r="D394" s="125">
        <v>40438</v>
      </c>
      <c r="E394" s="93"/>
      <c r="F394" s="93"/>
      <c r="G394" s="122">
        <v>183.97</v>
      </c>
      <c r="H394" s="87">
        <f t="shared" si="13"/>
        <v>183.97</v>
      </c>
    </row>
    <row r="395" spans="1:8" x14ac:dyDescent="0.2">
      <c r="A395" s="257" t="s">
        <v>26</v>
      </c>
      <c r="B395" s="257"/>
      <c r="C395" s="257"/>
      <c r="D395" s="257"/>
      <c r="E395" s="257"/>
      <c r="F395" s="257"/>
      <c r="G395" s="257"/>
      <c r="H395" s="95">
        <f>SUM(H391:H394)</f>
        <v>195.9297</v>
      </c>
    </row>
    <row r="396" spans="1:8" x14ac:dyDescent="0.2">
      <c r="A396" s="258" t="s">
        <v>29</v>
      </c>
      <c r="B396" s="259"/>
      <c r="C396" s="259"/>
      <c r="D396" s="259"/>
      <c r="E396" s="259"/>
      <c r="F396" s="259"/>
      <c r="G396" s="259"/>
      <c r="H396" s="260"/>
    </row>
    <row r="397" spans="1:8" x14ac:dyDescent="0.2">
      <c r="A397" s="80" t="s">
        <v>19</v>
      </c>
      <c r="B397" s="96" t="s">
        <v>20</v>
      </c>
      <c r="C397" s="96" t="s">
        <v>4</v>
      </c>
      <c r="D397" s="96"/>
      <c r="E397" s="96"/>
      <c r="F397" s="96"/>
      <c r="G397" s="80" t="s">
        <v>28</v>
      </c>
      <c r="H397" s="95" t="s">
        <v>25</v>
      </c>
    </row>
    <row r="398" spans="1:8" x14ac:dyDescent="0.2">
      <c r="A398" s="80"/>
      <c r="B398" s="96"/>
      <c r="C398" s="96"/>
      <c r="D398" s="96"/>
      <c r="E398" s="96"/>
      <c r="F398" s="96"/>
      <c r="G398" s="80"/>
      <c r="H398" s="95"/>
    </row>
    <row r="399" spans="1:8" x14ac:dyDescent="0.2">
      <c r="A399" s="257" t="s">
        <v>26</v>
      </c>
      <c r="B399" s="257"/>
      <c r="C399" s="257"/>
      <c r="D399" s="257"/>
      <c r="E399" s="257"/>
      <c r="F399" s="257"/>
      <c r="G399" s="257"/>
      <c r="H399" s="177"/>
    </row>
    <row r="400" spans="1:8" x14ac:dyDescent="0.2">
      <c r="A400" s="258" t="s">
        <v>32</v>
      </c>
      <c r="B400" s="259"/>
      <c r="C400" s="259"/>
      <c r="D400" s="259"/>
      <c r="E400" s="259"/>
      <c r="F400" s="259"/>
      <c r="G400" s="259"/>
      <c r="H400" s="260"/>
    </row>
    <row r="401" spans="1:8" x14ac:dyDescent="0.2">
      <c r="A401" s="79" t="s">
        <v>19</v>
      </c>
      <c r="B401" s="80" t="s">
        <v>20</v>
      </c>
      <c r="C401" s="81" t="s">
        <v>4</v>
      </c>
      <c r="D401" s="82" t="s">
        <v>41</v>
      </c>
      <c r="E401" s="81"/>
      <c r="F401" s="81"/>
      <c r="G401" s="80" t="s">
        <v>28</v>
      </c>
      <c r="H401" s="80" t="s">
        <v>25</v>
      </c>
    </row>
    <row r="402" spans="1:8" x14ac:dyDescent="0.2">
      <c r="A402" s="161" t="s">
        <v>113</v>
      </c>
      <c r="B402" s="120" t="s">
        <v>47</v>
      </c>
      <c r="C402" s="128">
        <v>2</v>
      </c>
      <c r="D402" s="156">
        <v>88316</v>
      </c>
      <c r="E402" s="151"/>
      <c r="F402" s="151"/>
      <c r="G402" s="160">
        <v>14.76</v>
      </c>
      <c r="H402" s="87">
        <f t="shared" ref="H402:H404" si="14">C402*G402</f>
        <v>29.52</v>
      </c>
    </row>
    <row r="403" spans="1:8" x14ac:dyDescent="0.2">
      <c r="A403" s="161" t="s">
        <v>186</v>
      </c>
      <c r="B403" s="120" t="s">
        <v>47</v>
      </c>
      <c r="C403" s="128">
        <v>3.5</v>
      </c>
      <c r="D403" s="156">
        <v>88309</v>
      </c>
      <c r="E403" s="151"/>
      <c r="F403" s="151"/>
      <c r="G403" s="160">
        <v>20.81</v>
      </c>
      <c r="H403" s="87">
        <f t="shared" si="14"/>
        <v>72.834999999999994</v>
      </c>
    </row>
    <row r="404" spans="1:8" x14ac:dyDescent="0.2">
      <c r="A404" s="134" t="s">
        <v>164</v>
      </c>
      <c r="B404" s="80" t="s">
        <v>47</v>
      </c>
      <c r="C404" s="128">
        <v>0.5</v>
      </c>
      <c r="D404" s="120">
        <v>100533</v>
      </c>
      <c r="E404" s="81"/>
      <c r="F404" s="81"/>
      <c r="G404" s="130">
        <v>31.05</v>
      </c>
      <c r="H404" s="87">
        <f t="shared" si="14"/>
        <v>15.525</v>
      </c>
    </row>
    <row r="405" spans="1:8" x14ac:dyDescent="0.2">
      <c r="A405" s="240" t="s">
        <v>26</v>
      </c>
      <c r="B405" s="241"/>
      <c r="C405" s="241"/>
      <c r="D405" s="241"/>
      <c r="E405" s="241"/>
      <c r="F405" s="241"/>
      <c r="G405" s="242"/>
      <c r="H405" s="89">
        <f>SUM(H402:H404)</f>
        <v>117.88</v>
      </c>
    </row>
    <row r="406" spans="1:8" x14ac:dyDescent="0.2">
      <c r="A406" s="103" t="s">
        <v>33</v>
      </c>
      <c r="B406" s="112">
        <v>1</v>
      </c>
      <c r="C406" s="240" t="s">
        <v>34</v>
      </c>
      <c r="D406" s="241"/>
      <c r="E406" s="241"/>
      <c r="F406" s="241"/>
      <c r="G406" s="242"/>
      <c r="H406" s="89">
        <f>H405+H395+H388</f>
        <v>366.48970000000003</v>
      </c>
    </row>
    <row r="407" spans="1:8" x14ac:dyDescent="0.2">
      <c r="A407" s="243" t="s">
        <v>35</v>
      </c>
      <c r="B407" s="244"/>
      <c r="C407" s="244"/>
      <c r="D407" s="244"/>
      <c r="E407" s="244"/>
      <c r="F407" s="245"/>
      <c r="G407" s="246"/>
      <c r="H407" s="189">
        <f>H406/B406</f>
        <v>366.48970000000003</v>
      </c>
    </row>
    <row r="408" spans="1:8" x14ac:dyDescent="0.2">
      <c r="A408" s="247" t="s">
        <v>36</v>
      </c>
      <c r="B408" s="248"/>
      <c r="C408" s="248"/>
      <c r="D408" s="248"/>
      <c r="E408" s="248"/>
      <c r="F408" s="248"/>
      <c r="G408" s="249"/>
      <c r="H408" s="104">
        <v>1</v>
      </c>
    </row>
    <row r="409" spans="1:8" x14ac:dyDescent="0.2">
      <c r="A409" s="256" t="s">
        <v>37</v>
      </c>
      <c r="B409" s="256"/>
      <c r="C409" s="256"/>
      <c r="D409" s="256"/>
      <c r="E409" s="256"/>
      <c r="F409" s="256"/>
      <c r="G409" s="256"/>
      <c r="H409" s="188">
        <f>H407*H408</f>
        <v>366.48970000000003</v>
      </c>
    </row>
    <row r="410" spans="1:8" x14ac:dyDescent="0.2">
      <c r="A410" s="65"/>
      <c r="B410" s="65"/>
      <c r="C410" s="65"/>
      <c r="D410" s="65"/>
      <c r="E410" s="65"/>
      <c r="F410" s="65"/>
      <c r="G410" s="65"/>
      <c r="H410" s="136"/>
    </row>
    <row r="411" spans="1:8" x14ac:dyDescent="0.2">
      <c r="A411" s="65"/>
      <c r="B411" s="65"/>
      <c r="C411" s="65"/>
      <c r="D411" s="65"/>
      <c r="E411" s="65"/>
      <c r="F411" s="65"/>
      <c r="G411" s="65"/>
      <c r="H411" s="136"/>
    </row>
    <row r="412" spans="1:8" x14ac:dyDescent="0.2">
      <c r="A412" s="65"/>
      <c r="B412" s="65"/>
      <c r="C412" s="65"/>
      <c r="D412" s="65"/>
      <c r="E412" s="65"/>
      <c r="F412" s="65"/>
      <c r="G412" s="65"/>
      <c r="H412" s="136"/>
    </row>
    <row r="413" spans="1:8" x14ac:dyDescent="0.2">
      <c r="A413" s="65"/>
      <c r="B413" s="65"/>
      <c r="C413" s="65"/>
      <c r="D413" s="65"/>
      <c r="E413" s="65"/>
      <c r="F413" s="65"/>
      <c r="G413" s="65"/>
      <c r="H413" s="136"/>
    </row>
    <row r="414" spans="1:8" ht="15.75" customHeight="1" x14ac:dyDescent="0.2">
      <c r="A414" s="118" t="s">
        <v>12</v>
      </c>
      <c r="B414" s="261" t="s">
        <v>13</v>
      </c>
      <c r="C414" s="261"/>
      <c r="D414" s="261"/>
      <c r="E414" s="261"/>
      <c r="F414" s="261"/>
      <c r="G414" s="261"/>
      <c r="H414" s="261"/>
    </row>
    <row r="415" spans="1:8" x14ac:dyDescent="0.2">
      <c r="A415" s="71" t="s">
        <v>43</v>
      </c>
      <c r="B415" s="72"/>
      <c r="C415" s="73"/>
      <c r="D415" s="72"/>
      <c r="E415" s="74"/>
      <c r="F415" s="74"/>
      <c r="G415" s="75" t="s">
        <v>15</v>
      </c>
      <c r="H415" s="172"/>
    </row>
    <row r="416" spans="1:8" x14ac:dyDescent="0.2">
      <c r="A416" s="262" t="s">
        <v>190</v>
      </c>
      <c r="B416" s="263"/>
      <c r="C416" s="263"/>
      <c r="D416" s="263"/>
      <c r="E416" s="263"/>
      <c r="F416" s="264"/>
      <c r="G416" s="77" t="s">
        <v>16</v>
      </c>
      <c r="H416" s="173" t="s">
        <v>118</v>
      </c>
    </row>
    <row r="417" spans="1:8" x14ac:dyDescent="0.2">
      <c r="A417" s="258" t="s">
        <v>18</v>
      </c>
      <c r="B417" s="259"/>
      <c r="C417" s="259"/>
      <c r="D417" s="259"/>
      <c r="E417" s="259"/>
      <c r="F417" s="259"/>
      <c r="G417" s="259"/>
      <c r="H417" s="260"/>
    </row>
    <row r="418" spans="1:8" x14ac:dyDescent="0.2">
      <c r="A418" s="79" t="s">
        <v>19</v>
      </c>
      <c r="B418" s="80" t="s">
        <v>20</v>
      </c>
      <c r="C418" s="81" t="s">
        <v>4</v>
      </c>
      <c r="D418" s="82" t="s">
        <v>21</v>
      </c>
      <c r="E418" s="82" t="s">
        <v>22</v>
      </c>
      <c r="F418" s="83" t="s">
        <v>23</v>
      </c>
      <c r="G418" s="83" t="s">
        <v>24</v>
      </c>
      <c r="H418" s="80" t="s">
        <v>25</v>
      </c>
    </row>
    <row r="419" spans="1:8" x14ac:dyDescent="0.2">
      <c r="A419" s="134" t="s">
        <v>163</v>
      </c>
      <c r="B419" s="125" t="s">
        <v>47</v>
      </c>
      <c r="C419" s="119">
        <v>1</v>
      </c>
      <c r="D419" s="121">
        <v>1</v>
      </c>
      <c r="E419" s="121">
        <v>0</v>
      </c>
      <c r="F419" s="122">
        <v>139.9</v>
      </c>
      <c r="G419" s="135">
        <v>58.28</v>
      </c>
      <c r="H419" s="87">
        <f>C419*D419*F419+C419*E419*G419</f>
        <v>139.9</v>
      </c>
    </row>
    <row r="420" spans="1:8" x14ac:dyDescent="0.2">
      <c r="A420" s="253" t="s">
        <v>26</v>
      </c>
      <c r="B420" s="254"/>
      <c r="C420" s="254"/>
      <c r="D420" s="254"/>
      <c r="E420" s="254"/>
      <c r="F420" s="254"/>
      <c r="G420" s="255"/>
      <c r="H420" s="89">
        <f>H419</f>
        <v>139.9</v>
      </c>
    </row>
    <row r="421" spans="1:8" x14ac:dyDescent="0.2">
      <c r="A421" s="258" t="s">
        <v>27</v>
      </c>
      <c r="B421" s="259"/>
      <c r="C421" s="259"/>
      <c r="D421" s="259"/>
      <c r="E421" s="259"/>
      <c r="F421" s="259"/>
      <c r="G421" s="259"/>
      <c r="H421" s="260"/>
    </row>
    <row r="422" spans="1:8" x14ac:dyDescent="0.2">
      <c r="A422" s="79" t="s">
        <v>19</v>
      </c>
      <c r="B422" s="80" t="s">
        <v>20</v>
      </c>
      <c r="C422" s="81" t="s">
        <v>4</v>
      </c>
      <c r="D422" s="82" t="s">
        <v>41</v>
      </c>
      <c r="E422" s="81"/>
      <c r="F422" s="81"/>
      <c r="G422" s="80" t="s">
        <v>28</v>
      </c>
      <c r="H422" s="80" t="s">
        <v>25</v>
      </c>
    </row>
    <row r="423" spans="1:8" x14ac:dyDescent="0.2">
      <c r="A423" s="80"/>
      <c r="B423" s="80"/>
      <c r="C423" s="81"/>
      <c r="D423" s="82"/>
      <c r="E423" s="81"/>
      <c r="F423" s="81"/>
      <c r="G423" s="80"/>
      <c r="H423" s="80"/>
    </row>
    <row r="424" spans="1:8" x14ac:dyDescent="0.2">
      <c r="A424" s="257" t="s">
        <v>26</v>
      </c>
      <c r="B424" s="257"/>
      <c r="C424" s="257"/>
      <c r="D424" s="257"/>
      <c r="E424" s="257"/>
      <c r="F424" s="257"/>
      <c r="G424" s="257"/>
      <c r="H424" s="177"/>
    </row>
    <row r="425" spans="1:8" x14ac:dyDescent="0.2">
      <c r="A425" s="258" t="s">
        <v>29</v>
      </c>
      <c r="B425" s="259"/>
      <c r="C425" s="259"/>
      <c r="D425" s="259"/>
      <c r="E425" s="259"/>
      <c r="F425" s="259"/>
      <c r="G425" s="259"/>
      <c r="H425" s="260"/>
    </row>
    <row r="426" spans="1:8" x14ac:dyDescent="0.2">
      <c r="A426" s="80" t="s">
        <v>19</v>
      </c>
      <c r="B426" s="96" t="s">
        <v>20</v>
      </c>
      <c r="C426" s="96" t="s">
        <v>4</v>
      </c>
      <c r="D426" s="96"/>
      <c r="E426" s="96"/>
      <c r="F426" s="96"/>
      <c r="G426" s="80" t="s">
        <v>28</v>
      </c>
      <c r="H426" s="95" t="s">
        <v>25</v>
      </c>
    </row>
    <row r="427" spans="1:8" x14ac:dyDescent="0.2">
      <c r="A427" s="80"/>
      <c r="B427" s="96"/>
      <c r="C427" s="96"/>
      <c r="D427" s="96"/>
      <c r="E427" s="96"/>
      <c r="F427" s="96"/>
      <c r="G427" s="80"/>
      <c r="H427" s="95"/>
    </row>
    <row r="428" spans="1:8" x14ac:dyDescent="0.2">
      <c r="A428" s="257" t="s">
        <v>26</v>
      </c>
      <c r="B428" s="257"/>
      <c r="C428" s="257"/>
      <c r="D428" s="257"/>
      <c r="E428" s="257"/>
      <c r="F428" s="257"/>
      <c r="G428" s="257"/>
      <c r="H428" s="177"/>
    </row>
    <row r="429" spans="1:8" x14ac:dyDescent="0.2">
      <c r="A429" s="258" t="s">
        <v>32</v>
      </c>
      <c r="B429" s="259"/>
      <c r="C429" s="259"/>
      <c r="D429" s="259"/>
      <c r="E429" s="259"/>
      <c r="F429" s="259"/>
      <c r="G429" s="259"/>
      <c r="H429" s="260"/>
    </row>
    <row r="430" spans="1:8" x14ac:dyDescent="0.2">
      <c r="A430" s="79" t="s">
        <v>19</v>
      </c>
      <c r="B430" s="80" t="s">
        <v>20</v>
      </c>
      <c r="C430" s="81" t="s">
        <v>4</v>
      </c>
      <c r="D430" s="82" t="s">
        <v>41</v>
      </c>
      <c r="E430" s="81"/>
      <c r="F430" s="81"/>
      <c r="G430" s="80" t="s">
        <v>28</v>
      </c>
      <c r="H430" s="80" t="s">
        <v>25</v>
      </c>
    </row>
    <row r="431" spans="1:8" x14ac:dyDescent="0.2">
      <c r="A431" s="161"/>
      <c r="B431" s="120"/>
      <c r="C431" s="128"/>
      <c r="D431" s="120"/>
      <c r="E431" s="81"/>
      <c r="F431" s="81"/>
      <c r="G431" s="130"/>
      <c r="H431" s="87"/>
    </row>
    <row r="432" spans="1:8" x14ac:dyDescent="0.2">
      <c r="A432" s="240" t="s">
        <v>26</v>
      </c>
      <c r="B432" s="241"/>
      <c r="C432" s="241"/>
      <c r="D432" s="241"/>
      <c r="E432" s="241"/>
      <c r="F432" s="241"/>
      <c r="G432" s="242"/>
      <c r="H432" s="89"/>
    </row>
    <row r="433" spans="1:8" x14ac:dyDescent="0.2">
      <c r="A433" s="103" t="s">
        <v>33</v>
      </c>
      <c r="B433" s="112">
        <v>20</v>
      </c>
      <c r="C433" s="240" t="s">
        <v>34</v>
      </c>
      <c r="D433" s="241"/>
      <c r="E433" s="241"/>
      <c r="F433" s="241"/>
      <c r="G433" s="242"/>
      <c r="H433" s="89">
        <f>H432+H420</f>
        <v>139.9</v>
      </c>
    </row>
    <row r="434" spans="1:8" x14ac:dyDescent="0.2">
      <c r="A434" s="243" t="s">
        <v>35</v>
      </c>
      <c r="B434" s="244"/>
      <c r="C434" s="244"/>
      <c r="D434" s="244"/>
      <c r="E434" s="244"/>
      <c r="F434" s="245"/>
      <c r="G434" s="246"/>
      <c r="H434" s="189">
        <f>H433/B433</f>
        <v>6.9950000000000001</v>
      </c>
    </row>
    <row r="435" spans="1:8" x14ac:dyDescent="0.2">
      <c r="A435" s="247" t="s">
        <v>36</v>
      </c>
      <c r="B435" s="248"/>
      <c r="C435" s="248"/>
      <c r="D435" s="248"/>
      <c r="E435" s="248"/>
      <c r="F435" s="248"/>
      <c r="G435" s="249"/>
      <c r="H435" s="104">
        <v>1</v>
      </c>
    </row>
    <row r="436" spans="1:8" x14ac:dyDescent="0.2">
      <c r="A436" s="256" t="s">
        <v>37</v>
      </c>
      <c r="B436" s="256"/>
      <c r="C436" s="256"/>
      <c r="D436" s="256"/>
      <c r="E436" s="256"/>
      <c r="F436" s="256"/>
      <c r="G436" s="256"/>
      <c r="H436" s="188">
        <f>H434*H435</f>
        <v>6.9950000000000001</v>
      </c>
    </row>
    <row r="437" spans="1:8" x14ac:dyDescent="0.2">
      <c r="A437" s="65"/>
      <c r="B437" s="65"/>
      <c r="C437" s="65"/>
      <c r="D437" s="65"/>
      <c r="E437" s="65"/>
      <c r="F437" s="65"/>
      <c r="G437" s="65"/>
      <c r="H437" s="136"/>
    </row>
    <row r="438" spans="1:8" x14ac:dyDescent="0.2">
      <c r="A438" s="65"/>
      <c r="B438" s="65"/>
      <c r="C438" s="65"/>
      <c r="D438" s="65"/>
      <c r="E438" s="65"/>
      <c r="F438" s="65"/>
      <c r="G438" s="65"/>
      <c r="H438" s="136"/>
    </row>
    <row r="439" spans="1:8" x14ac:dyDescent="0.2">
      <c r="A439" s="65"/>
      <c r="B439" s="65"/>
      <c r="C439" s="65"/>
      <c r="D439" s="65"/>
      <c r="E439" s="65"/>
      <c r="F439" s="65"/>
      <c r="G439" s="65"/>
      <c r="H439" s="136"/>
    </row>
    <row r="440" spans="1:8" x14ac:dyDescent="0.2">
      <c r="A440" s="65"/>
      <c r="B440" s="65"/>
      <c r="C440" s="65"/>
      <c r="D440" s="65"/>
      <c r="E440" s="65"/>
      <c r="F440" s="65"/>
      <c r="G440" s="65"/>
      <c r="H440" s="136"/>
    </row>
    <row r="441" spans="1:8" x14ac:dyDescent="0.2">
      <c r="A441" s="65"/>
      <c r="B441" s="65"/>
      <c r="C441" s="65"/>
      <c r="D441" s="65"/>
      <c r="E441" s="65"/>
      <c r="F441" s="65"/>
      <c r="G441" s="65"/>
      <c r="H441" s="136"/>
    </row>
    <row r="442" spans="1:8" x14ac:dyDescent="0.2">
      <c r="A442" s="65"/>
      <c r="B442" s="65"/>
      <c r="C442" s="65"/>
      <c r="D442" s="65"/>
      <c r="E442" s="65"/>
      <c r="F442" s="65"/>
      <c r="G442" s="65"/>
      <c r="H442" s="136"/>
    </row>
    <row r="443" spans="1:8" x14ac:dyDescent="0.2">
      <c r="A443" s="65"/>
      <c r="B443" s="65"/>
      <c r="C443" s="65"/>
      <c r="D443" s="65"/>
      <c r="E443" s="65"/>
      <c r="F443" s="65"/>
      <c r="G443" s="65"/>
      <c r="H443" s="136"/>
    </row>
    <row r="444" spans="1:8" x14ac:dyDescent="0.2">
      <c r="A444" s="65"/>
      <c r="B444" s="65"/>
      <c r="C444" s="65"/>
      <c r="D444" s="65"/>
      <c r="E444" s="65"/>
      <c r="F444" s="65"/>
      <c r="G444" s="65"/>
      <c r="H444" s="136"/>
    </row>
    <row r="445" spans="1:8" x14ac:dyDescent="0.2">
      <c r="A445" s="65"/>
      <c r="B445" s="65"/>
      <c r="C445" s="65"/>
      <c r="D445" s="65"/>
      <c r="E445" s="65"/>
      <c r="F445" s="65"/>
      <c r="G445" s="65"/>
      <c r="H445" s="136"/>
    </row>
    <row r="452" spans="1:8" ht="15.75" customHeight="1" x14ac:dyDescent="0.2">
      <c r="A452" s="118" t="s">
        <v>12</v>
      </c>
      <c r="B452" s="261" t="s">
        <v>13</v>
      </c>
      <c r="C452" s="261"/>
      <c r="D452" s="261"/>
      <c r="E452" s="261"/>
      <c r="F452" s="261"/>
      <c r="G452" s="261"/>
      <c r="H452" s="261"/>
    </row>
    <row r="453" spans="1:8" x14ac:dyDescent="0.2">
      <c r="A453" s="71" t="s">
        <v>43</v>
      </c>
      <c r="B453" s="72"/>
      <c r="C453" s="73"/>
      <c r="D453" s="72"/>
      <c r="E453" s="74"/>
      <c r="F453" s="74"/>
      <c r="G453" s="75" t="s">
        <v>15</v>
      </c>
      <c r="H453" s="172"/>
    </row>
    <row r="454" spans="1:8" x14ac:dyDescent="0.2">
      <c r="A454" s="262" t="s">
        <v>117</v>
      </c>
      <c r="B454" s="263"/>
      <c r="C454" s="263"/>
      <c r="D454" s="263"/>
      <c r="E454" s="263"/>
      <c r="F454" s="264"/>
      <c r="G454" s="77" t="s">
        <v>16</v>
      </c>
      <c r="H454" s="173" t="s">
        <v>118</v>
      </c>
    </row>
    <row r="455" spans="1:8" x14ac:dyDescent="0.2">
      <c r="A455" s="258" t="s">
        <v>18</v>
      </c>
      <c r="B455" s="259"/>
      <c r="C455" s="259"/>
      <c r="D455" s="259"/>
      <c r="E455" s="259"/>
      <c r="F455" s="259"/>
      <c r="G455" s="259"/>
      <c r="H455" s="260"/>
    </row>
    <row r="456" spans="1:8" x14ac:dyDescent="0.2">
      <c r="A456" s="79" t="s">
        <v>19</v>
      </c>
      <c r="B456" s="80" t="s">
        <v>20</v>
      </c>
      <c r="C456" s="81" t="s">
        <v>4</v>
      </c>
      <c r="D456" s="82" t="s">
        <v>21</v>
      </c>
      <c r="E456" s="82" t="s">
        <v>22</v>
      </c>
      <c r="F456" s="83" t="s">
        <v>23</v>
      </c>
      <c r="G456" s="83" t="s">
        <v>24</v>
      </c>
      <c r="H456" s="80" t="s">
        <v>25</v>
      </c>
    </row>
    <row r="457" spans="1:8" ht="25.5" x14ac:dyDescent="0.2">
      <c r="A457" s="134" t="s">
        <v>185</v>
      </c>
      <c r="B457" s="125" t="s">
        <v>47</v>
      </c>
      <c r="C457" s="119">
        <v>1</v>
      </c>
      <c r="D457" s="176">
        <v>0.3</v>
      </c>
      <c r="E457" s="124">
        <v>0.7</v>
      </c>
      <c r="F457" s="122">
        <v>87.47</v>
      </c>
      <c r="G457" s="135">
        <v>37.770000000000003</v>
      </c>
      <c r="H457" s="87">
        <f>C457*D457*F457+C457*E457*G457</f>
        <v>52.68</v>
      </c>
    </row>
    <row r="458" spans="1:8" x14ac:dyDescent="0.2">
      <c r="A458" s="253" t="s">
        <v>26</v>
      </c>
      <c r="B458" s="254"/>
      <c r="C458" s="254"/>
      <c r="D458" s="254"/>
      <c r="E458" s="254"/>
      <c r="F458" s="254"/>
      <c r="G458" s="255"/>
      <c r="H458" s="89">
        <f>H457</f>
        <v>52.68</v>
      </c>
    </row>
    <row r="459" spans="1:8" x14ac:dyDescent="0.2">
      <c r="A459" s="258" t="s">
        <v>27</v>
      </c>
      <c r="B459" s="259"/>
      <c r="C459" s="259"/>
      <c r="D459" s="259"/>
      <c r="E459" s="259"/>
      <c r="F459" s="259"/>
      <c r="G459" s="259"/>
      <c r="H459" s="260"/>
    </row>
    <row r="460" spans="1:8" x14ac:dyDescent="0.2">
      <c r="A460" s="79" t="s">
        <v>19</v>
      </c>
      <c r="B460" s="80" t="s">
        <v>20</v>
      </c>
      <c r="C460" s="81" t="s">
        <v>4</v>
      </c>
      <c r="D460" s="82" t="s">
        <v>41</v>
      </c>
      <c r="E460" s="81"/>
      <c r="F460" s="81"/>
      <c r="G460" s="80" t="s">
        <v>28</v>
      </c>
      <c r="H460" s="80" t="s">
        <v>25</v>
      </c>
    </row>
    <row r="461" spans="1:8" x14ac:dyDescent="0.2">
      <c r="A461" s="80"/>
      <c r="B461" s="80"/>
      <c r="C461" s="81"/>
      <c r="D461" s="82"/>
      <c r="E461" s="81"/>
      <c r="F461" s="81"/>
      <c r="G461" s="80"/>
      <c r="H461" s="80"/>
    </row>
    <row r="462" spans="1:8" x14ac:dyDescent="0.2">
      <c r="A462" s="257" t="s">
        <v>26</v>
      </c>
      <c r="B462" s="257"/>
      <c r="C462" s="257"/>
      <c r="D462" s="257"/>
      <c r="E462" s="257"/>
      <c r="F462" s="257"/>
      <c r="G462" s="257"/>
      <c r="H462" s="177"/>
    </row>
    <row r="463" spans="1:8" x14ac:dyDescent="0.2">
      <c r="A463" s="258" t="s">
        <v>29</v>
      </c>
      <c r="B463" s="259"/>
      <c r="C463" s="259"/>
      <c r="D463" s="259"/>
      <c r="E463" s="259"/>
      <c r="F463" s="259"/>
      <c r="G463" s="259"/>
      <c r="H463" s="260"/>
    </row>
    <row r="464" spans="1:8" x14ac:dyDescent="0.2">
      <c r="A464" s="80" t="s">
        <v>19</v>
      </c>
      <c r="B464" s="96" t="s">
        <v>20</v>
      </c>
      <c r="C464" s="96" t="s">
        <v>4</v>
      </c>
      <c r="D464" s="96"/>
      <c r="E464" s="96"/>
      <c r="F464" s="96"/>
      <c r="G464" s="80" t="s">
        <v>28</v>
      </c>
      <c r="H464" s="95" t="s">
        <v>25</v>
      </c>
    </row>
    <row r="465" spans="1:8" x14ac:dyDescent="0.2">
      <c r="A465" s="80"/>
      <c r="B465" s="96"/>
      <c r="C465" s="96"/>
      <c r="D465" s="96"/>
      <c r="E465" s="96"/>
      <c r="F465" s="96"/>
      <c r="G465" s="80"/>
      <c r="H465" s="95"/>
    </row>
    <row r="466" spans="1:8" x14ac:dyDescent="0.2">
      <c r="A466" s="257" t="s">
        <v>26</v>
      </c>
      <c r="B466" s="257"/>
      <c r="C466" s="257"/>
      <c r="D466" s="257"/>
      <c r="E466" s="257"/>
      <c r="F466" s="257"/>
      <c r="G466" s="257"/>
      <c r="H466" s="177"/>
    </row>
    <row r="467" spans="1:8" x14ac:dyDescent="0.2">
      <c r="A467" s="258" t="s">
        <v>32</v>
      </c>
      <c r="B467" s="259"/>
      <c r="C467" s="259"/>
      <c r="D467" s="259"/>
      <c r="E467" s="259"/>
      <c r="F467" s="259"/>
      <c r="G467" s="259"/>
      <c r="H467" s="260"/>
    </row>
    <row r="468" spans="1:8" x14ac:dyDescent="0.2">
      <c r="A468" s="79" t="s">
        <v>19</v>
      </c>
      <c r="B468" s="80" t="s">
        <v>20</v>
      </c>
      <c r="C468" s="81" t="s">
        <v>4</v>
      </c>
      <c r="D468" s="82" t="s">
        <v>41</v>
      </c>
      <c r="E468" s="81"/>
      <c r="F468" s="81"/>
      <c r="G468" s="80" t="s">
        <v>28</v>
      </c>
      <c r="H468" s="80" t="s">
        <v>25</v>
      </c>
    </row>
    <row r="469" spans="1:8" x14ac:dyDescent="0.2">
      <c r="A469" s="161" t="s">
        <v>113</v>
      </c>
      <c r="B469" s="120" t="s">
        <v>47</v>
      </c>
      <c r="C469" s="128">
        <v>1</v>
      </c>
      <c r="D469" s="156">
        <v>88316</v>
      </c>
      <c r="E469" s="151"/>
      <c r="F469" s="151"/>
      <c r="G469" s="160">
        <v>14.76</v>
      </c>
      <c r="H469" s="87">
        <f t="shared" ref="H469" si="15">C469*G469</f>
        <v>14.76</v>
      </c>
    </row>
    <row r="470" spans="1:8" x14ac:dyDescent="0.2">
      <c r="A470" s="240" t="s">
        <v>26</v>
      </c>
      <c r="B470" s="241"/>
      <c r="C470" s="241"/>
      <c r="D470" s="241"/>
      <c r="E470" s="241"/>
      <c r="F470" s="241"/>
      <c r="G470" s="242"/>
      <c r="H470" s="89">
        <f>H469</f>
        <v>14.76</v>
      </c>
    </row>
    <row r="471" spans="1:8" x14ac:dyDescent="0.2">
      <c r="A471" s="103" t="s">
        <v>33</v>
      </c>
      <c r="B471" s="112">
        <v>1</v>
      </c>
      <c r="C471" s="240" t="s">
        <v>34</v>
      </c>
      <c r="D471" s="241"/>
      <c r="E471" s="241"/>
      <c r="F471" s="241"/>
      <c r="G471" s="242"/>
      <c r="H471" s="89">
        <f>H470+H458</f>
        <v>67.44</v>
      </c>
    </row>
    <row r="472" spans="1:8" x14ac:dyDescent="0.2">
      <c r="A472" s="243" t="s">
        <v>35</v>
      </c>
      <c r="B472" s="244"/>
      <c r="C472" s="244"/>
      <c r="D472" s="244"/>
      <c r="E472" s="244"/>
      <c r="F472" s="245"/>
      <c r="G472" s="246"/>
      <c r="H472" s="189">
        <f>H471/B471</f>
        <v>67.44</v>
      </c>
    </row>
    <row r="473" spans="1:8" x14ac:dyDescent="0.2">
      <c r="A473" s="247" t="s">
        <v>36</v>
      </c>
      <c r="B473" s="248"/>
      <c r="C473" s="248"/>
      <c r="D473" s="248"/>
      <c r="E473" s="248"/>
      <c r="F473" s="248"/>
      <c r="G473" s="249"/>
      <c r="H473" s="104">
        <v>1</v>
      </c>
    </row>
    <row r="474" spans="1:8" x14ac:dyDescent="0.2">
      <c r="A474" s="250" t="s">
        <v>37</v>
      </c>
      <c r="B474" s="251"/>
      <c r="C474" s="251"/>
      <c r="D474" s="251"/>
      <c r="E474" s="251"/>
      <c r="F474" s="251"/>
      <c r="G474" s="252"/>
      <c r="H474" s="188">
        <f>H472*H473</f>
        <v>67.44</v>
      </c>
    </row>
    <row r="475" spans="1:8" x14ac:dyDescent="0.2">
      <c r="A475" s="105"/>
      <c r="B475" s="105"/>
      <c r="C475" s="105"/>
      <c r="D475" s="105"/>
      <c r="E475" s="105"/>
      <c r="F475" s="105"/>
      <c r="G475" s="105"/>
      <c r="H475" s="179"/>
    </row>
    <row r="476" spans="1:8" x14ac:dyDescent="0.2">
      <c r="A476" s="105"/>
      <c r="B476" s="105"/>
      <c r="C476" s="105"/>
      <c r="D476" s="105"/>
      <c r="E476" s="105"/>
      <c r="F476" s="105"/>
      <c r="G476" s="105"/>
      <c r="H476" s="179"/>
    </row>
    <row r="477" spans="1:8" x14ac:dyDescent="0.2">
      <c r="A477" s="105"/>
      <c r="B477" s="105"/>
      <c r="C477" s="105"/>
      <c r="D477" s="105"/>
      <c r="E477" s="105"/>
      <c r="F477" s="105"/>
      <c r="G477" s="105"/>
      <c r="H477" s="179"/>
    </row>
    <row r="478" spans="1:8" x14ac:dyDescent="0.2">
      <c r="A478" s="105"/>
      <c r="B478" s="105"/>
      <c r="C478" s="105"/>
      <c r="D478" s="105"/>
      <c r="E478" s="105"/>
      <c r="F478" s="105"/>
      <c r="G478" s="105"/>
      <c r="H478" s="179"/>
    </row>
    <row r="479" spans="1:8" x14ac:dyDescent="0.2">
      <c r="A479" s="105"/>
      <c r="B479" s="105"/>
      <c r="C479" s="105"/>
      <c r="D479" s="105"/>
      <c r="E479" s="105"/>
      <c r="F479" s="105"/>
      <c r="G479" s="105"/>
      <c r="H479" s="179"/>
    </row>
    <row r="480" spans="1:8" x14ac:dyDescent="0.2">
      <c r="A480" s="105"/>
      <c r="B480" s="105"/>
      <c r="C480" s="105"/>
      <c r="D480" s="105"/>
      <c r="E480" s="105"/>
      <c r="F480" s="105"/>
      <c r="G480" s="105"/>
      <c r="H480" s="179"/>
    </row>
    <row r="481" spans="1:8" x14ac:dyDescent="0.2">
      <c r="A481" s="105"/>
      <c r="B481" s="105"/>
      <c r="C481" s="105"/>
      <c r="D481" s="105"/>
      <c r="E481" s="105"/>
      <c r="F481" s="105"/>
      <c r="G481" s="105"/>
      <c r="H481" s="179"/>
    </row>
    <row r="482" spans="1:8" x14ac:dyDescent="0.2">
      <c r="A482" s="105"/>
      <c r="B482" s="105"/>
      <c r="C482" s="105"/>
      <c r="D482" s="105"/>
      <c r="E482" s="105"/>
      <c r="F482" s="105"/>
      <c r="G482" s="105"/>
      <c r="H482" s="179"/>
    </row>
    <row r="483" spans="1:8" x14ac:dyDescent="0.2">
      <c r="A483" s="105"/>
      <c r="B483" s="105"/>
      <c r="C483" s="105"/>
      <c r="D483" s="105"/>
      <c r="E483" s="105"/>
      <c r="F483" s="105"/>
      <c r="G483" s="105"/>
      <c r="H483" s="179"/>
    </row>
    <row r="484" spans="1:8" x14ac:dyDescent="0.2">
      <c r="A484" s="105"/>
      <c r="B484" s="105"/>
      <c r="C484" s="105"/>
      <c r="D484" s="105"/>
      <c r="E484" s="105"/>
      <c r="F484" s="105"/>
      <c r="G484" s="105"/>
      <c r="H484" s="179"/>
    </row>
    <row r="485" spans="1:8" x14ac:dyDescent="0.2">
      <c r="A485" s="105"/>
      <c r="B485" s="105"/>
      <c r="C485" s="105"/>
      <c r="D485" s="105"/>
      <c r="E485" s="105"/>
      <c r="F485" s="105"/>
      <c r="G485" s="105"/>
      <c r="H485" s="179"/>
    </row>
    <row r="486" spans="1:8" x14ac:dyDescent="0.2">
      <c r="A486" s="105"/>
      <c r="B486" s="105"/>
      <c r="C486" s="105"/>
      <c r="D486" s="105"/>
      <c r="E486" s="105"/>
      <c r="F486" s="105"/>
      <c r="G486" s="105"/>
      <c r="H486" s="179"/>
    </row>
    <row r="487" spans="1:8" x14ac:dyDescent="0.2">
      <c r="A487" s="105"/>
      <c r="B487" s="105"/>
      <c r="C487" s="105"/>
      <c r="D487" s="105"/>
      <c r="E487" s="105"/>
      <c r="F487" s="105"/>
      <c r="G487" s="105"/>
      <c r="H487" s="179"/>
    </row>
    <row r="488" spans="1:8" x14ac:dyDescent="0.2">
      <c r="A488" s="105"/>
      <c r="B488" s="105"/>
      <c r="C488" s="105"/>
      <c r="D488" s="105"/>
      <c r="E488" s="105"/>
      <c r="F488" s="105"/>
      <c r="G488" s="105"/>
      <c r="H488" s="179"/>
    </row>
    <row r="489" spans="1:8" ht="15.75" customHeight="1" x14ac:dyDescent="0.2">
      <c r="A489" s="118" t="s">
        <v>12</v>
      </c>
      <c r="B489" s="261" t="s">
        <v>13</v>
      </c>
      <c r="C489" s="261"/>
      <c r="D489" s="261"/>
      <c r="E489" s="261"/>
      <c r="F489" s="261"/>
      <c r="G489" s="261"/>
      <c r="H489" s="261"/>
    </row>
    <row r="490" spans="1:8" x14ac:dyDescent="0.2">
      <c r="A490" s="71" t="s">
        <v>43</v>
      </c>
      <c r="B490" s="72"/>
      <c r="C490" s="73"/>
      <c r="D490" s="72"/>
      <c r="E490" s="74"/>
      <c r="F490" s="74"/>
      <c r="G490" s="75" t="s">
        <v>15</v>
      </c>
      <c r="H490" s="172"/>
    </row>
    <row r="491" spans="1:8" ht="27.75" customHeight="1" x14ac:dyDescent="0.2">
      <c r="A491" s="262" t="s">
        <v>204</v>
      </c>
      <c r="B491" s="263"/>
      <c r="C491" s="263"/>
      <c r="D491" s="263"/>
      <c r="E491" s="263"/>
      <c r="F491" s="264"/>
      <c r="G491" s="77" t="s">
        <v>16</v>
      </c>
      <c r="H491" s="173" t="s">
        <v>118</v>
      </c>
    </row>
    <row r="492" spans="1:8" x14ac:dyDescent="0.2">
      <c r="A492" s="258" t="s">
        <v>18</v>
      </c>
      <c r="B492" s="259"/>
      <c r="C492" s="259"/>
      <c r="D492" s="259"/>
      <c r="E492" s="259"/>
      <c r="F492" s="259"/>
      <c r="G492" s="259"/>
      <c r="H492" s="260"/>
    </row>
    <row r="493" spans="1:8" x14ac:dyDescent="0.2">
      <c r="A493" s="79" t="s">
        <v>19</v>
      </c>
      <c r="B493" s="80" t="s">
        <v>20</v>
      </c>
      <c r="C493" s="81" t="s">
        <v>4</v>
      </c>
      <c r="D493" s="82" t="s">
        <v>21</v>
      </c>
      <c r="E493" s="82" t="s">
        <v>22</v>
      </c>
      <c r="F493" s="83" t="s">
        <v>23</v>
      </c>
      <c r="G493" s="83" t="s">
        <v>24</v>
      </c>
      <c r="H493" s="80" t="s">
        <v>25</v>
      </c>
    </row>
    <row r="494" spans="1:8" x14ac:dyDescent="0.2">
      <c r="A494" s="134"/>
      <c r="B494" s="125"/>
      <c r="C494" s="119"/>
      <c r="D494" s="176"/>
      <c r="E494" s="124"/>
      <c r="F494" s="122"/>
      <c r="G494" s="135"/>
      <c r="H494" s="87"/>
    </row>
    <row r="495" spans="1:8" x14ac:dyDescent="0.2">
      <c r="A495" s="253" t="s">
        <v>26</v>
      </c>
      <c r="B495" s="254"/>
      <c r="C495" s="254"/>
      <c r="D495" s="254"/>
      <c r="E495" s="254"/>
      <c r="F495" s="254"/>
      <c r="G495" s="255"/>
      <c r="H495" s="89"/>
    </row>
    <row r="496" spans="1:8" x14ac:dyDescent="0.2">
      <c r="A496" s="258" t="s">
        <v>27</v>
      </c>
      <c r="B496" s="259"/>
      <c r="C496" s="259"/>
      <c r="D496" s="259"/>
      <c r="E496" s="259"/>
      <c r="F496" s="259"/>
      <c r="G496" s="259"/>
      <c r="H496" s="260"/>
    </row>
    <row r="497" spans="1:8" x14ac:dyDescent="0.2">
      <c r="A497" s="79" t="s">
        <v>19</v>
      </c>
      <c r="B497" s="80" t="s">
        <v>20</v>
      </c>
      <c r="C497" s="81" t="s">
        <v>4</v>
      </c>
      <c r="D497" s="82" t="s">
        <v>41</v>
      </c>
      <c r="E497" s="81"/>
      <c r="F497" s="81"/>
      <c r="G497" s="80" t="s">
        <v>28</v>
      </c>
      <c r="H497" s="80" t="s">
        <v>25</v>
      </c>
    </row>
    <row r="498" spans="1:8" x14ac:dyDescent="0.2">
      <c r="A498" s="80"/>
      <c r="B498" s="80"/>
      <c r="C498" s="81"/>
      <c r="D498" s="82"/>
      <c r="E498" s="81"/>
      <c r="F498" s="81"/>
      <c r="G498" s="80"/>
      <c r="H498" s="80"/>
    </row>
    <row r="499" spans="1:8" x14ac:dyDescent="0.2">
      <c r="A499" s="257" t="s">
        <v>26</v>
      </c>
      <c r="B499" s="257"/>
      <c r="C499" s="257"/>
      <c r="D499" s="257"/>
      <c r="E499" s="257"/>
      <c r="F499" s="257"/>
      <c r="G499" s="257"/>
      <c r="H499" s="177"/>
    </row>
    <row r="500" spans="1:8" x14ac:dyDescent="0.2">
      <c r="A500" s="258" t="s">
        <v>29</v>
      </c>
      <c r="B500" s="259"/>
      <c r="C500" s="259"/>
      <c r="D500" s="259"/>
      <c r="E500" s="259"/>
      <c r="F500" s="259"/>
      <c r="G500" s="259"/>
      <c r="H500" s="260"/>
    </row>
    <row r="501" spans="1:8" x14ac:dyDescent="0.2">
      <c r="A501" s="80" t="s">
        <v>19</v>
      </c>
      <c r="B501" s="96" t="s">
        <v>20</v>
      </c>
      <c r="C501" s="96" t="s">
        <v>4</v>
      </c>
      <c r="D501" s="96"/>
      <c r="E501" s="96"/>
      <c r="F501" s="96"/>
      <c r="G501" s="80" t="s">
        <v>28</v>
      </c>
      <c r="H501" s="95" t="s">
        <v>25</v>
      </c>
    </row>
    <row r="502" spans="1:8" ht="25.5" x14ac:dyDescent="0.2">
      <c r="A502" s="161" t="s">
        <v>194</v>
      </c>
      <c r="B502" s="120" t="s">
        <v>118</v>
      </c>
      <c r="C502" s="128">
        <v>1</v>
      </c>
      <c r="D502" s="156"/>
      <c r="E502" s="151"/>
      <c r="F502" s="151"/>
      <c r="G502" s="160">
        <v>437.78</v>
      </c>
      <c r="H502" s="87">
        <f t="shared" ref="H502:H503" si="16">C502*G502</f>
        <v>437.78</v>
      </c>
    </row>
    <row r="503" spans="1:8" x14ac:dyDescent="0.2">
      <c r="A503" s="161" t="s">
        <v>195</v>
      </c>
      <c r="B503" s="120" t="s">
        <v>118</v>
      </c>
      <c r="C503" s="128">
        <v>1</v>
      </c>
      <c r="D503" s="156"/>
      <c r="E503" s="151"/>
      <c r="F503" s="151"/>
      <c r="G503" s="160">
        <v>98.89</v>
      </c>
      <c r="H503" s="87">
        <f t="shared" si="16"/>
        <v>98.89</v>
      </c>
    </row>
    <row r="504" spans="1:8" x14ac:dyDescent="0.2">
      <c r="A504" s="257" t="s">
        <v>26</v>
      </c>
      <c r="B504" s="257"/>
      <c r="C504" s="257"/>
      <c r="D504" s="257"/>
      <c r="E504" s="257"/>
      <c r="F504" s="257"/>
      <c r="G504" s="257"/>
      <c r="H504" s="95">
        <f>H502+H503</f>
        <v>536.66999999999996</v>
      </c>
    </row>
    <row r="505" spans="1:8" x14ac:dyDescent="0.2">
      <c r="A505" s="258" t="s">
        <v>32</v>
      </c>
      <c r="B505" s="259"/>
      <c r="C505" s="259"/>
      <c r="D505" s="259"/>
      <c r="E505" s="259"/>
      <c r="F505" s="259"/>
      <c r="G505" s="259"/>
      <c r="H505" s="260"/>
    </row>
    <row r="506" spans="1:8" x14ac:dyDescent="0.2">
      <c r="A506" s="79" t="s">
        <v>19</v>
      </c>
      <c r="B506" s="80" t="s">
        <v>20</v>
      </c>
      <c r="C506" s="81" t="s">
        <v>4</v>
      </c>
      <c r="D506" s="82" t="s">
        <v>41</v>
      </c>
      <c r="E506" s="81"/>
      <c r="F506" s="81"/>
      <c r="G506" s="80" t="s">
        <v>28</v>
      </c>
      <c r="H506" s="80" t="s">
        <v>25</v>
      </c>
    </row>
    <row r="507" spans="1:8" x14ac:dyDescent="0.2">
      <c r="A507" s="161" t="s">
        <v>113</v>
      </c>
      <c r="B507" s="120" t="s">
        <v>47</v>
      </c>
      <c r="C507" s="128">
        <v>2.5</v>
      </c>
      <c r="D507" s="156">
        <v>88316</v>
      </c>
      <c r="E507" s="151"/>
      <c r="F507" s="151"/>
      <c r="G507" s="160">
        <v>14.76</v>
      </c>
      <c r="H507" s="87">
        <f t="shared" ref="H507" si="17">C507*G507</f>
        <v>36.9</v>
      </c>
    </row>
    <row r="508" spans="1:8" x14ac:dyDescent="0.2">
      <c r="A508" s="240" t="s">
        <v>26</v>
      </c>
      <c r="B508" s="241"/>
      <c r="C508" s="241"/>
      <c r="D508" s="241"/>
      <c r="E508" s="241"/>
      <c r="F508" s="241"/>
      <c r="G508" s="242"/>
      <c r="H508" s="89">
        <f>H507</f>
        <v>36.9</v>
      </c>
    </row>
    <row r="509" spans="1:8" x14ac:dyDescent="0.2">
      <c r="A509" s="103" t="s">
        <v>33</v>
      </c>
      <c r="B509" s="112">
        <v>1</v>
      </c>
      <c r="C509" s="240" t="s">
        <v>34</v>
      </c>
      <c r="D509" s="241"/>
      <c r="E509" s="241"/>
      <c r="F509" s="241"/>
      <c r="G509" s="242"/>
      <c r="H509" s="89">
        <f>H508+H504</f>
        <v>573.56999999999994</v>
      </c>
    </row>
    <row r="510" spans="1:8" x14ac:dyDescent="0.2">
      <c r="A510" s="243" t="s">
        <v>35</v>
      </c>
      <c r="B510" s="244"/>
      <c r="C510" s="244"/>
      <c r="D510" s="244"/>
      <c r="E510" s="244"/>
      <c r="F510" s="245"/>
      <c r="G510" s="246"/>
      <c r="H510" s="189">
        <f>H509/B509</f>
        <v>573.56999999999994</v>
      </c>
    </row>
    <row r="511" spans="1:8" x14ac:dyDescent="0.2">
      <c r="A511" s="247" t="s">
        <v>36</v>
      </c>
      <c r="B511" s="248"/>
      <c r="C511" s="248"/>
      <c r="D511" s="248"/>
      <c r="E511" s="248"/>
      <c r="F511" s="248"/>
      <c r="G511" s="249"/>
      <c r="H511" s="104">
        <v>1</v>
      </c>
    </row>
    <row r="512" spans="1:8" x14ac:dyDescent="0.2">
      <c r="A512" s="256" t="s">
        <v>37</v>
      </c>
      <c r="B512" s="256"/>
      <c r="C512" s="256"/>
      <c r="D512" s="256"/>
      <c r="E512" s="256"/>
      <c r="F512" s="256"/>
      <c r="G512" s="256"/>
      <c r="H512" s="188">
        <f>H510*H511</f>
        <v>573.56999999999994</v>
      </c>
    </row>
    <row r="513" spans="1:8" x14ac:dyDescent="0.2">
      <c r="A513" s="105"/>
      <c r="B513" s="105"/>
      <c r="C513" s="105"/>
      <c r="D513" s="105"/>
      <c r="E513" s="105"/>
      <c r="F513" s="105"/>
      <c r="G513" s="105"/>
      <c r="H513" s="179"/>
    </row>
    <row r="514" spans="1:8" x14ac:dyDescent="0.2">
      <c r="A514" s="105"/>
      <c r="B514" s="105"/>
      <c r="C514" s="105"/>
      <c r="D514" s="105"/>
      <c r="E514" s="105"/>
      <c r="F514" s="105"/>
      <c r="G514" s="105"/>
      <c r="H514" s="179"/>
    </row>
    <row r="515" spans="1:8" x14ac:dyDescent="0.2">
      <c r="A515" s="105"/>
      <c r="B515" s="105"/>
      <c r="C515" s="105"/>
      <c r="D515" s="105"/>
      <c r="E515" s="105"/>
      <c r="F515" s="105"/>
      <c r="G515" s="105"/>
      <c r="H515" s="179"/>
    </row>
    <row r="516" spans="1:8" x14ac:dyDescent="0.2">
      <c r="A516" s="105"/>
      <c r="B516" s="105"/>
      <c r="C516" s="105"/>
      <c r="D516" s="105"/>
      <c r="E516" s="105"/>
      <c r="F516" s="105"/>
      <c r="G516" s="105"/>
      <c r="H516" s="179"/>
    </row>
    <row r="517" spans="1:8" x14ac:dyDescent="0.2">
      <c r="A517" s="105"/>
      <c r="B517" s="105"/>
      <c r="C517" s="105"/>
      <c r="D517" s="105"/>
      <c r="E517" s="105"/>
      <c r="F517" s="105"/>
      <c r="G517" s="105"/>
      <c r="H517" s="179"/>
    </row>
    <row r="518" spans="1:8" x14ac:dyDescent="0.2">
      <c r="A518" s="105"/>
      <c r="B518" s="105"/>
      <c r="C518" s="105"/>
      <c r="D518" s="105"/>
      <c r="E518" s="105"/>
      <c r="F518" s="105"/>
      <c r="G518" s="105"/>
      <c r="H518" s="179"/>
    </row>
    <row r="519" spans="1:8" x14ac:dyDescent="0.2">
      <c r="A519" s="105"/>
      <c r="B519" s="105"/>
      <c r="C519" s="105"/>
      <c r="D519" s="105"/>
      <c r="E519" s="105"/>
      <c r="F519" s="105"/>
      <c r="G519" s="105"/>
      <c r="H519" s="179"/>
    </row>
    <row r="520" spans="1:8" x14ac:dyDescent="0.2">
      <c r="A520" s="105"/>
      <c r="B520" s="105"/>
      <c r="C520" s="105"/>
      <c r="D520" s="105"/>
      <c r="E520" s="105"/>
      <c r="F520" s="105"/>
      <c r="G520" s="105"/>
      <c r="H520" s="179"/>
    </row>
    <row r="521" spans="1:8" x14ac:dyDescent="0.2">
      <c r="A521" s="105"/>
      <c r="B521" s="105"/>
      <c r="C521" s="105"/>
      <c r="D521" s="105"/>
      <c r="E521" s="105"/>
      <c r="F521" s="105"/>
      <c r="G521" s="105"/>
      <c r="H521" s="179"/>
    </row>
    <row r="522" spans="1:8" x14ac:dyDescent="0.2">
      <c r="A522" s="105"/>
      <c r="B522" s="105"/>
      <c r="C522" s="105"/>
      <c r="D522" s="105"/>
      <c r="E522" s="105"/>
      <c r="F522" s="105"/>
      <c r="G522" s="105"/>
      <c r="H522" s="179"/>
    </row>
    <row r="523" spans="1:8" x14ac:dyDescent="0.2">
      <c r="A523" s="105"/>
      <c r="B523" s="105"/>
      <c r="C523" s="105"/>
      <c r="D523" s="105"/>
      <c r="E523" s="105"/>
      <c r="F523" s="105"/>
      <c r="G523" s="105"/>
      <c r="H523" s="179"/>
    </row>
    <row r="524" spans="1:8" x14ac:dyDescent="0.2">
      <c r="A524" s="105"/>
      <c r="B524" s="105"/>
      <c r="C524" s="105"/>
      <c r="D524" s="105"/>
      <c r="E524" s="105"/>
      <c r="F524" s="105"/>
      <c r="G524" s="105"/>
      <c r="H524" s="179"/>
    </row>
    <row r="525" spans="1:8" x14ac:dyDescent="0.2">
      <c r="A525" s="105"/>
      <c r="B525" s="105"/>
      <c r="C525" s="105"/>
      <c r="D525" s="105"/>
      <c r="E525" s="105"/>
      <c r="F525" s="105"/>
      <c r="G525" s="105"/>
      <c r="H525" s="179"/>
    </row>
    <row r="526" spans="1:8" ht="15.75" customHeight="1" x14ac:dyDescent="0.2">
      <c r="A526" s="118" t="s">
        <v>12</v>
      </c>
      <c r="B526" s="261" t="s">
        <v>13</v>
      </c>
      <c r="C526" s="261"/>
      <c r="D526" s="261"/>
      <c r="E526" s="261"/>
      <c r="F526" s="261"/>
      <c r="G526" s="261"/>
      <c r="H526" s="261"/>
    </row>
    <row r="527" spans="1:8" x14ac:dyDescent="0.2">
      <c r="A527" s="71" t="s">
        <v>43</v>
      </c>
      <c r="B527" s="72"/>
      <c r="C527" s="73"/>
      <c r="D527" s="72"/>
      <c r="E527" s="74"/>
      <c r="F527" s="74"/>
      <c r="G527" s="75" t="s">
        <v>15</v>
      </c>
      <c r="H527" s="172"/>
    </row>
    <row r="528" spans="1:8" x14ac:dyDescent="0.2">
      <c r="A528" s="262" t="s">
        <v>120</v>
      </c>
      <c r="B528" s="263"/>
      <c r="C528" s="263"/>
      <c r="D528" s="263"/>
      <c r="E528" s="263"/>
      <c r="F528" s="264"/>
      <c r="G528" s="77" t="s">
        <v>16</v>
      </c>
      <c r="H528" s="173" t="s">
        <v>197</v>
      </c>
    </row>
    <row r="529" spans="1:8" x14ac:dyDescent="0.2">
      <c r="A529" s="258" t="s">
        <v>18</v>
      </c>
      <c r="B529" s="259"/>
      <c r="C529" s="259"/>
      <c r="D529" s="259"/>
      <c r="E529" s="259"/>
      <c r="F529" s="259"/>
      <c r="G529" s="259"/>
      <c r="H529" s="260"/>
    </row>
    <row r="530" spans="1:8" x14ac:dyDescent="0.2">
      <c r="A530" s="79" t="s">
        <v>19</v>
      </c>
      <c r="B530" s="80" t="s">
        <v>20</v>
      </c>
      <c r="C530" s="81" t="s">
        <v>4</v>
      </c>
      <c r="D530" s="82" t="s">
        <v>21</v>
      </c>
      <c r="E530" s="82" t="s">
        <v>22</v>
      </c>
      <c r="F530" s="83" t="s">
        <v>23</v>
      </c>
      <c r="G530" s="83" t="s">
        <v>24</v>
      </c>
      <c r="H530" s="80" t="s">
        <v>25</v>
      </c>
    </row>
    <row r="531" spans="1:8" x14ac:dyDescent="0.2">
      <c r="A531" s="134" t="s">
        <v>163</v>
      </c>
      <c r="B531" s="125" t="s">
        <v>47</v>
      </c>
      <c r="C531" s="119">
        <v>1.5</v>
      </c>
      <c r="D531" s="121">
        <v>1</v>
      </c>
      <c r="E531" s="121">
        <v>0.05</v>
      </c>
      <c r="F531" s="122">
        <v>139.9</v>
      </c>
      <c r="G531" s="135">
        <v>58.28</v>
      </c>
      <c r="H531" s="87">
        <f>C531*D531*F531+C531*E531*G531</f>
        <v>214.22100000000003</v>
      </c>
    </row>
    <row r="532" spans="1:8" x14ac:dyDescent="0.2">
      <c r="A532" s="134" t="s">
        <v>198</v>
      </c>
      <c r="B532" s="125" t="s">
        <v>47</v>
      </c>
      <c r="C532" s="119">
        <v>1.5</v>
      </c>
      <c r="D532" s="121">
        <v>0.5</v>
      </c>
      <c r="E532" s="121">
        <v>0.5</v>
      </c>
      <c r="F532" s="122">
        <v>119.93</v>
      </c>
      <c r="G532" s="135">
        <v>34.450000000000003</v>
      </c>
      <c r="H532" s="87">
        <f>C532*D532*F532+C532*E532*G532</f>
        <v>115.78500000000001</v>
      </c>
    </row>
    <row r="533" spans="1:8" x14ac:dyDescent="0.2">
      <c r="A533" s="253" t="s">
        <v>26</v>
      </c>
      <c r="B533" s="254"/>
      <c r="C533" s="254"/>
      <c r="D533" s="254"/>
      <c r="E533" s="254"/>
      <c r="F533" s="254"/>
      <c r="G533" s="255"/>
      <c r="H533" s="89">
        <f>H531+H532</f>
        <v>330.00600000000003</v>
      </c>
    </row>
    <row r="534" spans="1:8" x14ac:dyDescent="0.2">
      <c r="A534" s="258" t="s">
        <v>27</v>
      </c>
      <c r="B534" s="259"/>
      <c r="C534" s="259"/>
      <c r="D534" s="259"/>
      <c r="E534" s="259"/>
      <c r="F534" s="259"/>
      <c r="G534" s="259"/>
      <c r="H534" s="260"/>
    </row>
    <row r="535" spans="1:8" x14ac:dyDescent="0.2">
      <c r="A535" s="79" t="s">
        <v>19</v>
      </c>
      <c r="B535" s="80" t="s">
        <v>20</v>
      </c>
      <c r="C535" s="81" t="s">
        <v>4</v>
      </c>
      <c r="D535" s="82" t="s">
        <v>41</v>
      </c>
      <c r="E535" s="81"/>
      <c r="F535" s="81"/>
      <c r="G535" s="80" t="s">
        <v>28</v>
      </c>
      <c r="H535" s="80" t="s">
        <v>25</v>
      </c>
    </row>
    <row r="536" spans="1:8" x14ac:dyDescent="0.2">
      <c r="A536" s="80"/>
      <c r="B536" s="80"/>
      <c r="C536" s="81"/>
      <c r="D536" s="82"/>
      <c r="E536" s="81"/>
      <c r="F536" s="81"/>
      <c r="G536" s="80"/>
      <c r="H536" s="80"/>
    </row>
    <row r="537" spans="1:8" x14ac:dyDescent="0.2">
      <c r="A537" s="257" t="s">
        <v>26</v>
      </c>
      <c r="B537" s="257"/>
      <c r="C537" s="257"/>
      <c r="D537" s="257"/>
      <c r="E537" s="257"/>
      <c r="F537" s="257"/>
      <c r="G537" s="257"/>
      <c r="H537" s="177"/>
    </row>
    <row r="538" spans="1:8" x14ac:dyDescent="0.2">
      <c r="A538" s="258" t="s">
        <v>29</v>
      </c>
      <c r="B538" s="259"/>
      <c r="C538" s="259"/>
      <c r="D538" s="259"/>
      <c r="E538" s="259"/>
      <c r="F538" s="259"/>
      <c r="G538" s="259"/>
      <c r="H538" s="260"/>
    </row>
    <row r="539" spans="1:8" x14ac:dyDescent="0.2">
      <c r="A539" s="80" t="s">
        <v>19</v>
      </c>
      <c r="B539" s="96" t="s">
        <v>20</v>
      </c>
      <c r="C539" s="96" t="s">
        <v>4</v>
      </c>
      <c r="D539" s="96"/>
      <c r="E539" s="96"/>
      <c r="F539" s="96"/>
      <c r="G539" s="80" t="s">
        <v>28</v>
      </c>
      <c r="H539" s="95" t="s">
        <v>25</v>
      </c>
    </row>
    <row r="540" spans="1:8" x14ac:dyDescent="0.2">
      <c r="A540" s="80"/>
      <c r="B540" s="96"/>
      <c r="C540" s="96"/>
      <c r="D540" s="96"/>
      <c r="E540" s="96"/>
      <c r="F540" s="96"/>
      <c r="G540" s="80"/>
      <c r="H540" s="95"/>
    </row>
    <row r="541" spans="1:8" x14ac:dyDescent="0.2">
      <c r="A541" s="257" t="s">
        <v>26</v>
      </c>
      <c r="B541" s="257"/>
      <c r="C541" s="257"/>
      <c r="D541" s="257"/>
      <c r="E541" s="257"/>
      <c r="F541" s="257"/>
      <c r="G541" s="257"/>
      <c r="H541" s="177"/>
    </row>
    <row r="542" spans="1:8" x14ac:dyDescent="0.2">
      <c r="A542" s="258" t="s">
        <v>32</v>
      </c>
      <c r="B542" s="259"/>
      <c r="C542" s="259"/>
      <c r="D542" s="259"/>
      <c r="E542" s="259"/>
      <c r="F542" s="259"/>
      <c r="G542" s="259"/>
      <c r="H542" s="260"/>
    </row>
    <row r="543" spans="1:8" x14ac:dyDescent="0.2">
      <c r="A543" s="79" t="s">
        <v>19</v>
      </c>
      <c r="B543" s="80" t="s">
        <v>20</v>
      </c>
      <c r="C543" s="81" t="s">
        <v>4</v>
      </c>
      <c r="D543" s="82" t="s">
        <v>41</v>
      </c>
      <c r="E543" s="81"/>
      <c r="F543" s="81"/>
      <c r="G543" s="80" t="s">
        <v>28</v>
      </c>
      <c r="H543" s="80" t="s">
        <v>25</v>
      </c>
    </row>
    <row r="544" spans="1:8" x14ac:dyDescent="0.2">
      <c r="A544" s="161" t="s">
        <v>113</v>
      </c>
      <c r="B544" s="120" t="s">
        <v>47</v>
      </c>
      <c r="C544" s="128">
        <v>1.5</v>
      </c>
      <c r="D544" s="156">
        <v>88316</v>
      </c>
      <c r="E544" s="151"/>
      <c r="F544" s="151"/>
      <c r="G544" s="160">
        <v>14.76</v>
      </c>
      <c r="H544" s="87">
        <f t="shared" ref="H544" si="18">C544*G544</f>
        <v>22.14</v>
      </c>
    </row>
    <row r="545" spans="1:8" x14ac:dyDescent="0.2">
      <c r="A545" s="240" t="s">
        <v>26</v>
      </c>
      <c r="B545" s="241"/>
      <c r="C545" s="241"/>
      <c r="D545" s="241"/>
      <c r="E545" s="241"/>
      <c r="F545" s="241"/>
      <c r="G545" s="242"/>
      <c r="H545" s="89">
        <f>H544</f>
        <v>22.14</v>
      </c>
    </row>
    <row r="546" spans="1:8" x14ac:dyDescent="0.2">
      <c r="A546" s="103" t="s">
        <v>33</v>
      </c>
      <c r="B546" s="112">
        <v>1</v>
      </c>
      <c r="C546" s="240" t="s">
        <v>34</v>
      </c>
      <c r="D546" s="241"/>
      <c r="E546" s="241"/>
      <c r="F546" s="241"/>
      <c r="G546" s="242"/>
      <c r="H546" s="89">
        <f>H545+H533</f>
        <v>352.14600000000002</v>
      </c>
    </row>
    <row r="547" spans="1:8" x14ac:dyDescent="0.2">
      <c r="A547" s="243" t="s">
        <v>35</v>
      </c>
      <c r="B547" s="244"/>
      <c r="C547" s="244"/>
      <c r="D547" s="244"/>
      <c r="E547" s="244"/>
      <c r="F547" s="245"/>
      <c r="G547" s="246"/>
      <c r="H547" s="189">
        <f>H546/B546</f>
        <v>352.14600000000002</v>
      </c>
    </row>
    <row r="548" spans="1:8" x14ac:dyDescent="0.2">
      <c r="A548" s="247" t="s">
        <v>36</v>
      </c>
      <c r="B548" s="248"/>
      <c r="C548" s="248"/>
      <c r="D548" s="248"/>
      <c r="E548" s="248"/>
      <c r="F548" s="248"/>
      <c r="G548" s="249"/>
      <c r="H548" s="104">
        <v>1</v>
      </c>
    </row>
    <row r="549" spans="1:8" x14ac:dyDescent="0.2">
      <c r="A549" s="256" t="s">
        <v>37</v>
      </c>
      <c r="B549" s="256"/>
      <c r="C549" s="256"/>
      <c r="D549" s="256"/>
      <c r="E549" s="256"/>
      <c r="F549" s="256"/>
      <c r="G549" s="256"/>
      <c r="H549" s="188">
        <f>H547*H548</f>
        <v>352.14600000000002</v>
      </c>
    </row>
    <row r="550" spans="1:8" x14ac:dyDescent="0.2">
      <c r="A550" s="65"/>
      <c r="B550" s="65"/>
      <c r="C550" s="65"/>
      <c r="D550" s="65"/>
      <c r="E550" s="65"/>
      <c r="F550" s="65"/>
      <c r="G550" s="65"/>
      <c r="H550" s="136"/>
    </row>
    <row r="551" spans="1:8" x14ac:dyDescent="0.2">
      <c r="A551" s="65"/>
      <c r="B551" s="65"/>
      <c r="C551" s="65"/>
      <c r="D551" s="65"/>
      <c r="E551" s="65"/>
      <c r="F551" s="65"/>
      <c r="G551" s="65"/>
      <c r="H551" s="136"/>
    </row>
    <row r="552" spans="1:8" x14ac:dyDescent="0.2">
      <c r="A552" s="65"/>
      <c r="B552" s="65"/>
      <c r="C552" s="65"/>
      <c r="D552" s="65"/>
      <c r="E552" s="65"/>
      <c r="F552" s="65"/>
      <c r="G552" s="65"/>
      <c r="H552" s="136"/>
    </row>
    <row r="553" spans="1:8" x14ac:dyDescent="0.2">
      <c r="A553" s="65"/>
      <c r="B553" s="65"/>
      <c r="C553" s="65"/>
      <c r="D553" s="65"/>
      <c r="E553" s="65"/>
      <c r="F553" s="65"/>
      <c r="G553" s="65"/>
      <c r="H553" s="136"/>
    </row>
    <row r="554" spans="1:8" x14ac:dyDescent="0.2">
      <c r="A554" s="65"/>
      <c r="B554" s="65"/>
      <c r="C554" s="65"/>
      <c r="D554" s="65"/>
      <c r="E554" s="65"/>
      <c r="F554" s="65"/>
      <c r="G554" s="65"/>
      <c r="H554" s="136"/>
    </row>
    <row r="555" spans="1:8" x14ac:dyDescent="0.2">
      <c r="A555" s="65"/>
      <c r="B555" s="65"/>
      <c r="C555" s="65"/>
      <c r="D555" s="65"/>
      <c r="E555" s="65"/>
      <c r="F555" s="65"/>
      <c r="G555" s="65"/>
      <c r="H555" s="136"/>
    </row>
    <row r="556" spans="1:8" x14ac:dyDescent="0.2">
      <c r="A556" s="65"/>
      <c r="B556" s="65"/>
      <c r="C556" s="65"/>
      <c r="D556" s="65"/>
      <c r="E556" s="65"/>
      <c r="F556" s="65"/>
      <c r="G556" s="65"/>
      <c r="H556" s="136"/>
    </row>
    <row r="557" spans="1:8" x14ac:dyDescent="0.2">
      <c r="A557" s="65"/>
      <c r="B557" s="65"/>
      <c r="C557" s="65"/>
      <c r="D557" s="65"/>
      <c r="E557" s="65"/>
      <c r="F557" s="65"/>
      <c r="G557" s="65"/>
      <c r="H557" s="136"/>
    </row>
    <row r="558" spans="1:8" x14ac:dyDescent="0.2">
      <c r="A558" s="65"/>
      <c r="B558" s="65"/>
      <c r="C558" s="65"/>
      <c r="D558" s="65"/>
      <c r="E558" s="65"/>
      <c r="F558" s="65"/>
      <c r="G558" s="65"/>
      <c r="H558" s="136"/>
    </row>
    <row r="559" spans="1:8" x14ac:dyDescent="0.2">
      <c r="A559" s="65"/>
      <c r="B559" s="65"/>
      <c r="C559" s="65"/>
      <c r="D559" s="65"/>
      <c r="E559" s="65"/>
      <c r="F559" s="65"/>
      <c r="G559" s="65"/>
      <c r="H559" s="136"/>
    </row>
    <row r="560" spans="1:8" x14ac:dyDescent="0.2">
      <c r="A560" s="65"/>
      <c r="B560" s="65"/>
      <c r="C560" s="65"/>
      <c r="D560" s="65"/>
      <c r="E560" s="65"/>
      <c r="F560" s="65"/>
      <c r="G560" s="65"/>
      <c r="H560" s="136"/>
    </row>
    <row r="561" spans="1:8" x14ac:dyDescent="0.2">
      <c r="A561" s="65"/>
      <c r="B561" s="65"/>
      <c r="C561" s="65"/>
      <c r="D561" s="65"/>
      <c r="E561" s="65"/>
      <c r="F561" s="65"/>
      <c r="G561" s="65"/>
      <c r="H561" s="136"/>
    </row>
    <row r="562" spans="1:8" x14ac:dyDescent="0.2">
      <c r="A562" s="65"/>
      <c r="B562" s="65"/>
      <c r="C562" s="65"/>
      <c r="D562" s="65"/>
      <c r="E562" s="65"/>
      <c r="F562" s="65"/>
      <c r="G562" s="65"/>
      <c r="H562" s="136"/>
    </row>
    <row r="563" spans="1:8" x14ac:dyDescent="0.2">
      <c r="A563" s="65"/>
      <c r="B563" s="65"/>
      <c r="C563" s="65"/>
      <c r="D563" s="65"/>
      <c r="E563" s="65"/>
      <c r="F563" s="65"/>
      <c r="G563" s="65"/>
      <c r="H563" s="136"/>
    </row>
    <row r="564" spans="1:8" ht="15.75" customHeight="1" x14ac:dyDescent="0.2">
      <c r="A564" s="118" t="s">
        <v>12</v>
      </c>
      <c r="B564" s="261" t="s">
        <v>13</v>
      </c>
      <c r="C564" s="261"/>
      <c r="D564" s="261"/>
      <c r="E564" s="261"/>
      <c r="F564" s="261"/>
      <c r="G564" s="261"/>
      <c r="H564" s="261"/>
    </row>
    <row r="565" spans="1:8" x14ac:dyDescent="0.2">
      <c r="A565" s="71" t="s">
        <v>43</v>
      </c>
      <c r="B565" s="72"/>
      <c r="C565" s="73"/>
      <c r="D565" s="72"/>
      <c r="E565" s="74"/>
      <c r="F565" s="74"/>
      <c r="G565" s="75" t="s">
        <v>15</v>
      </c>
      <c r="H565" s="172"/>
    </row>
    <row r="566" spans="1:8" x14ac:dyDescent="0.2">
      <c r="A566" s="262" t="s">
        <v>224</v>
      </c>
      <c r="B566" s="263"/>
      <c r="C566" s="263"/>
      <c r="D566" s="263"/>
      <c r="E566" s="263"/>
      <c r="F566" s="264"/>
      <c r="G566" s="77" t="s">
        <v>16</v>
      </c>
      <c r="H566" s="173" t="s">
        <v>95</v>
      </c>
    </row>
    <row r="567" spans="1:8" x14ac:dyDescent="0.2">
      <c r="A567" s="258" t="s">
        <v>18</v>
      </c>
      <c r="B567" s="259"/>
      <c r="C567" s="259"/>
      <c r="D567" s="259"/>
      <c r="E567" s="259"/>
      <c r="F567" s="259"/>
      <c r="G567" s="259"/>
      <c r="H567" s="260"/>
    </row>
    <row r="568" spans="1:8" x14ac:dyDescent="0.2">
      <c r="A568" s="79" t="s">
        <v>19</v>
      </c>
      <c r="B568" s="80" t="s">
        <v>20</v>
      </c>
      <c r="C568" s="81" t="s">
        <v>4</v>
      </c>
      <c r="D568" s="82" t="s">
        <v>21</v>
      </c>
      <c r="E568" s="82" t="s">
        <v>22</v>
      </c>
      <c r="F568" s="83" t="s">
        <v>23</v>
      </c>
      <c r="G568" s="83" t="s">
        <v>24</v>
      </c>
      <c r="H568" s="80" t="s">
        <v>25</v>
      </c>
    </row>
    <row r="569" spans="1:8" ht="25.5" x14ac:dyDescent="0.2">
      <c r="A569" s="134" t="s">
        <v>185</v>
      </c>
      <c r="B569" s="125" t="s">
        <v>47</v>
      </c>
      <c r="C569" s="119">
        <v>3</v>
      </c>
      <c r="D569" s="176">
        <v>0.3</v>
      </c>
      <c r="E569" s="124">
        <v>0.7</v>
      </c>
      <c r="F569" s="122">
        <v>87.47</v>
      </c>
      <c r="G569" s="135">
        <v>37.770000000000003</v>
      </c>
      <c r="H569" s="87">
        <f>C569*D569*F569+C569*E569*G569</f>
        <v>158.03999999999996</v>
      </c>
    </row>
    <row r="570" spans="1:8" x14ac:dyDescent="0.2">
      <c r="A570" s="253" t="s">
        <v>26</v>
      </c>
      <c r="B570" s="254"/>
      <c r="C570" s="254"/>
      <c r="D570" s="254"/>
      <c r="E570" s="254"/>
      <c r="F570" s="254"/>
      <c r="G570" s="255"/>
      <c r="H570" s="89">
        <f>H569</f>
        <v>158.03999999999996</v>
      </c>
    </row>
    <row r="571" spans="1:8" x14ac:dyDescent="0.2">
      <c r="A571" s="258" t="s">
        <v>27</v>
      </c>
      <c r="B571" s="259"/>
      <c r="C571" s="259"/>
      <c r="D571" s="259"/>
      <c r="E571" s="259"/>
      <c r="F571" s="259"/>
      <c r="G571" s="259"/>
      <c r="H571" s="260"/>
    </row>
    <row r="572" spans="1:8" x14ac:dyDescent="0.2">
      <c r="A572" s="79" t="s">
        <v>19</v>
      </c>
      <c r="B572" s="80" t="s">
        <v>20</v>
      </c>
      <c r="C572" s="81" t="s">
        <v>4</v>
      </c>
      <c r="D572" s="82" t="s">
        <v>41</v>
      </c>
      <c r="E572" s="81"/>
      <c r="F572" s="81"/>
      <c r="G572" s="80" t="s">
        <v>28</v>
      </c>
      <c r="H572" s="80" t="s">
        <v>25</v>
      </c>
    </row>
    <row r="573" spans="1:8" ht="38.25" x14ac:dyDescent="0.2">
      <c r="A573" s="131" t="s">
        <v>140</v>
      </c>
      <c r="B573" s="80" t="s">
        <v>95</v>
      </c>
      <c r="C573" s="86">
        <v>20</v>
      </c>
      <c r="D573" s="114">
        <v>37712</v>
      </c>
      <c r="E573" s="82"/>
      <c r="F573" s="82"/>
      <c r="G573" s="180">
        <v>45.13</v>
      </c>
      <c r="H573" s="87">
        <f t="shared" ref="H573:H575" si="19">C573*G573</f>
        <v>902.6</v>
      </c>
    </row>
    <row r="574" spans="1:8" x14ac:dyDescent="0.2">
      <c r="A574" s="131" t="s">
        <v>203</v>
      </c>
      <c r="B574" s="80" t="s">
        <v>46</v>
      </c>
      <c r="C574" s="86">
        <v>0.3</v>
      </c>
      <c r="D574" s="114">
        <v>5076</v>
      </c>
      <c r="E574" s="82"/>
      <c r="F574" s="82"/>
      <c r="G574" s="180">
        <v>11.02</v>
      </c>
      <c r="H574" s="87">
        <f t="shared" si="19"/>
        <v>3.3059999999999996</v>
      </c>
    </row>
    <row r="575" spans="1:8" s="185" customFormat="1" x14ac:dyDescent="0.2">
      <c r="A575" s="107" t="s">
        <v>111</v>
      </c>
      <c r="B575" s="181" t="s">
        <v>150</v>
      </c>
      <c r="C575" s="182">
        <v>4</v>
      </c>
      <c r="D575" s="183" t="s">
        <v>45</v>
      </c>
      <c r="E575" s="121"/>
      <c r="F575" s="121"/>
      <c r="G575" s="184">
        <v>7.23</v>
      </c>
      <c r="H575" s="87">
        <f t="shared" si="19"/>
        <v>28.92</v>
      </c>
    </row>
    <row r="576" spans="1:8" x14ac:dyDescent="0.2">
      <c r="A576" s="257" t="s">
        <v>26</v>
      </c>
      <c r="B576" s="257"/>
      <c r="C576" s="257"/>
      <c r="D576" s="257"/>
      <c r="E576" s="257"/>
      <c r="F576" s="257"/>
      <c r="G576" s="257"/>
      <c r="H576" s="95">
        <f>H573+H574+H575</f>
        <v>934.82600000000002</v>
      </c>
    </row>
    <row r="577" spans="1:8" x14ac:dyDescent="0.2">
      <c r="A577" s="258" t="s">
        <v>29</v>
      </c>
      <c r="B577" s="259"/>
      <c r="C577" s="259"/>
      <c r="D577" s="259"/>
      <c r="E577" s="259"/>
      <c r="F577" s="259"/>
      <c r="G577" s="259"/>
      <c r="H577" s="260"/>
    </row>
    <row r="578" spans="1:8" x14ac:dyDescent="0.2">
      <c r="A578" s="80" t="s">
        <v>19</v>
      </c>
      <c r="B578" s="96" t="s">
        <v>20</v>
      </c>
      <c r="C578" s="96" t="s">
        <v>4</v>
      </c>
      <c r="D578" s="96"/>
      <c r="E578" s="96"/>
      <c r="F578" s="96"/>
      <c r="G578" s="80" t="s">
        <v>28</v>
      </c>
      <c r="H578" s="95" t="s">
        <v>25</v>
      </c>
    </row>
    <row r="579" spans="1:8" x14ac:dyDescent="0.2">
      <c r="A579" s="80"/>
      <c r="B579" s="96"/>
      <c r="C579" s="96"/>
      <c r="D579" s="96"/>
      <c r="E579" s="96"/>
      <c r="F579" s="96"/>
      <c r="G579" s="80"/>
      <c r="H579" s="95"/>
    </row>
    <row r="580" spans="1:8" x14ac:dyDescent="0.2">
      <c r="A580" s="257" t="s">
        <v>26</v>
      </c>
      <c r="B580" s="257"/>
      <c r="C580" s="257"/>
      <c r="D580" s="257"/>
      <c r="E580" s="257"/>
      <c r="F580" s="257"/>
      <c r="G580" s="257"/>
      <c r="H580" s="177"/>
    </row>
    <row r="581" spans="1:8" x14ac:dyDescent="0.2">
      <c r="A581" s="258" t="s">
        <v>32</v>
      </c>
      <c r="B581" s="259"/>
      <c r="C581" s="259"/>
      <c r="D581" s="259"/>
      <c r="E581" s="259"/>
      <c r="F581" s="259"/>
      <c r="G581" s="259"/>
      <c r="H581" s="260"/>
    </row>
    <row r="582" spans="1:8" x14ac:dyDescent="0.2">
      <c r="A582" s="79" t="s">
        <v>19</v>
      </c>
      <c r="B582" s="80" t="s">
        <v>20</v>
      </c>
      <c r="C582" s="81" t="s">
        <v>4</v>
      </c>
      <c r="D582" s="82" t="s">
        <v>41</v>
      </c>
      <c r="E582" s="81"/>
      <c r="F582" s="81"/>
      <c r="G582" s="80" t="s">
        <v>28</v>
      </c>
      <c r="H582" s="80" t="s">
        <v>25</v>
      </c>
    </row>
    <row r="583" spans="1:8" x14ac:dyDescent="0.2">
      <c r="A583" s="161" t="s">
        <v>113</v>
      </c>
      <c r="B583" s="120" t="s">
        <v>47</v>
      </c>
      <c r="C583" s="128">
        <v>5</v>
      </c>
      <c r="D583" s="156">
        <v>88316</v>
      </c>
      <c r="E583" s="151"/>
      <c r="F583" s="151"/>
      <c r="G583" s="160">
        <v>14.76</v>
      </c>
      <c r="H583" s="87">
        <f t="shared" ref="H583" si="20">C583*G583</f>
        <v>73.8</v>
      </c>
    </row>
    <row r="584" spans="1:8" x14ac:dyDescent="0.2">
      <c r="A584" s="240" t="s">
        <v>26</v>
      </c>
      <c r="B584" s="241"/>
      <c r="C584" s="241"/>
      <c r="D584" s="241"/>
      <c r="E584" s="241"/>
      <c r="F584" s="241"/>
      <c r="G584" s="242"/>
      <c r="H584" s="89">
        <f>H583</f>
        <v>73.8</v>
      </c>
    </row>
    <row r="585" spans="1:8" x14ac:dyDescent="0.2">
      <c r="A585" s="103" t="s">
        <v>33</v>
      </c>
      <c r="B585" s="112">
        <v>20</v>
      </c>
      <c r="C585" s="240" t="s">
        <v>34</v>
      </c>
      <c r="D585" s="241"/>
      <c r="E585" s="241"/>
      <c r="F585" s="241"/>
      <c r="G585" s="242"/>
      <c r="H585" s="89">
        <f>H584+H576+H570</f>
        <v>1166.6659999999999</v>
      </c>
    </row>
    <row r="586" spans="1:8" x14ac:dyDescent="0.2">
      <c r="A586" s="243" t="s">
        <v>35</v>
      </c>
      <c r="B586" s="244"/>
      <c r="C586" s="244"/>
      <c r="D586" s="244"/>
      <c r="E586" s="244"/>
      <c r="F586" s="245"/>
      <c r="G586" s="246"/>
      <c r="H586" s="189">
        <f>H585/B585</f>
        <v>58.333299999999994</v>
      </c>
    </row>
    <row r="587" spans="1:8" x14ac:dyDescent="0.2">
      <c r="A587" s="247" t="s">
        <v>36</v>
      </c>
      <c r="B587" s="248"/>
      <c r="C587" s="248"/>
      <c r="D587" s="248"/>
      <c r="E587" s="248"/>
      <c r="F587" s="248"/>
      <c r="G587" s="249"/>
      <c r="H587" s="104">
        <v>1</v>
      </c>
    </row>
    <row r="588" spans="1:8" x14ac:dyDescent="0.2">
      <c r="A588" s="256" t="s">
        <v>37</v>
      </c>
      <c r="B588" s="256"/>
      <c r="C588" s="256"/>
      <c r="D588" s="256"/>
      <c r="E588" s="256"/>
      <c r="F588" s="256"/>
      <c r="G588" s="256"/>
      <c r="H588" s="188">
        <f>H586*H587</f>
        <v>58.333299999999994</v>
      </c>
    </row>
    <row r="589" spans="1:8" x14ac:dyDescent="0.2">
      <c r="A589" s="65"/>
      <c r="B589" s="65"/>
      <c r="C589" s="65"/>
      <c r="D589" s="65"/>
      <c r="E589" s="65"/>
      <c r="F589" s="65"/>
      <c r="G589" s="65"/>
      <c r="H589" s="136"/>
    </row>
    <row r="590" spans="1:8" x14ac:dyDescent="0.2">
      <c r="A590" s="65"/>
      <c r="B590" s="65"/>
      <c r="C590" s="65"/>
      <c r="D590" s="65"/>
      <c r="E590" s="65"/>
      <c r="F590" s="65"/>
      <c r="G590" s="65"/>
      <c r="H590" s="136"/>
    </row>
    <row r="591" spans="1:8" x14ac:dyDescent="0.2">
      <c r="A591" s="65"/>
      <c r="B591" s="65"/>
      <c r="C591" s="65"/>
      <c r="D591" s="65"/>
      <c r="E591" s="65"/>
      <c r="F591" s="65"/>
      <c r="G591" s="65"/>
      <c r="H591" s="136"/>
    </row>
    <row r="592" spans="1:8" x14ac:dyDescent="0.2">
      <c r="A592" s="65"/>
      <c r="B592" s="65"/>
      <c r="C592" s="65"/>
      <c r="D592" s="65"/>
      <c r="E592" s="65"/>
      <c r="F592" s="65"/>
      <c r="G592" s="65"/>
      <c r="H592" s="136"/>
    </row>
    <row r="593" spans="1:8" x14ac:dyDescent="0.2">
      <c r="A593" s="65"/>
      <c r="B593" s="65"/>
      <c r="C593" s="65"/>
      <c r="D593" s="65"/>
      <c r="E593" s="65"/>
      <c r="F593" s="65"/>
      <c r="G593" s="65"/>
      <c r="H593" s="136"/>
    </row>
    <row r="594" spans="1:8" x14ac:dyDescent="0.2">
      <c r="A594" s="65"/>
      <c r="B594" s="65"/>
      <c r="C594" s="65"/>
      <c r="D594" s="65"/>
      <c r="E594" s="65"/>
      <c r="F594" s="65"/>
      <c r="G594" s="65"/>
      <c r="H594" s="136"/>
    </row>
    <row r="595" spans="1:8" x14ac:dyDescent="0.2">
      <c r="A595" s="65"/>
      <c r="B595" s="65"/>
      <c r="C595" s="65"/>
      <c r="D595" s="65"/>
      <c r="E595" s="65"/>
      <c r="F595" s="65"/>
      <c r="G595" s="65"/>
      <c r="H595" s="136"/>
    </row>
    <row r="596" spans="1:8" x14ac:dyDescent="0.2">
      <c r="A596" s="65"/>
      <c r="B596" s="65"/>
      <c r="C596" s="65"/>
      <c r="D596" s="65"/>
      <c r="E596" s="65"/>
      <c r="F596" s="65"/>
      <c r="G596" s="65"/>
      <c r="H596" s="136"/>
    </row>
    <row r="597" spans="1:8" x14ac:dyDescent="0.2">
      <c r="A597" s="65"/>
      <c r="B597" s="65"/>
      <c r="C597" s="65"/>
      <c r="D597" s="65"/>
      <c r="E597" s="65"/>
      <c r="F597" s="65"/>
      <c r="G597" s="65"/>
      <c r="H597" s="136"/>
    </row>
    <row r="598" spans="1:8" x14ac:dyDescent="0.2">
      <c r="A598" s="65"/>
      <c r="B598" s="65"/>
      <c r="C598" s="65"/>
      <c r="D598" s="65"/>
      <c r="E598" s="65"/>
      <c r="F598" s="65"/>
      <c r="G598" s="65"/>
      <c r="H598" s="136"/>
    </row>
    <row r="599" spans="1:8" ht="15.75" customHeight="1" x14ac:dyDescent="0.2">
      <c r="A599" s="118" t="s">
        <v>12</v>
      </c>
      <c r="B599" s="261" t="s">
        <v>13</v>
      </c>
      <c r="C599" s="261"/>
      <c r="D599" s="261"/>
      <c r="E599" s="261"/>
      <c r="F599" s="261"/>
      <c r="G599" s="261"/>
      <c r="H599" s="261"/>
    </row>
    <row r="600" spans="1:8" x14ac:dyDescent="0.2">
      <c r="A600" s="71" t="s">
        <v>43</v>
      </c>
      <c r="B600" s="72"/>
      <c r="C600" s="73"/>
      <c r="D600" s="72"/>
      <c r="E600" s="74"/>
      <c r="F600" s="74"/>
      <c r="G600" s="75" t="s">
        <v>15</v>
      </c>
      <c r="H600" s="172"/>
    </row>
    <row r="601" spans="1:8" x14ac:dyDescent="0.2">
      <c r="A601" s="262" t="s">
        <v>174</v>
      </c>
      <c r="B601" s="263"/>
      <c r="C601" s="263"/>
      <c r="D601" s="263"/>
      <c r="E601" s="263"/>
      <c r="F601" s="264"/>
      <c r="G601" s="77" t="s">
        <v>16</v>
      </c>
      <c r="H601" s="186" t="s">
        <v>177</v>
      </c>
    </row>
    <row r="602" spans="1:8" x14ac:dyDescent="0.2">
      <c r="A602" s="258" t="s">
        <v>18</v>
      </c>
      <c r="B602" s="259"/>
      <c r="C602" s="259"/>
      <c r="D602" s="259"/>
      <c r="E602" s="259"/>
      <c r="F602" s="259"/>
      <c r="G602" s="259"/>
      <c r="H602" s="260"/>
    </row>
    <row r="603" spans="1:8" x14ac:dyDescent="0.2">
      <c r="A603" s="79" t="s">
        <v>19</v>
      </c>
      <c r="B603" s="80" t="s">
        <v>20</v>
      </c>
      <c r="C603" s="81" t="s">
        <v>4</v>
      </c>
      <c r="D603" s="82" t="s">
        <v>21</v>
      </c>
      <c r="E603" s="82" t="s">
        <v>22</v>
      </c>
      <c r="F603" s="83" t="s">
        <v>23</v>
      </c>
      <c r="G603" s="83" t="s">
        <v>24</v>
      </c>
      <c r="H603" s="80" t="s">
        <v>25</v>
      </c>
    </row>
    <row r="604" spans="1:8" x14ac:dyDescent="0.2">
      <c r="A604" s="134" t="s">
        <v>173</v>
      </c>
      <c r="B604" s="125" t="s">
        <v>47</v>
      </c>
      <c r="C604" s="119">
        <v>0.33333333333333331</v>
      </c>
      <c r="D604" s="176">
        <v>1</v>
      </c>
      <c r="E604" s="124">
        <v>0</v>
      </c>
      <c r="F604" s="122">
        <v>123.14</v>
      </c>
      <c r="G604" s="135">
        <v>43.21</v>
      </c>
      <c r="H604" s="87">
        <f>C604*D604*F604+C604*E604*G604</f>
        <v>41.046666666666667</v>
      </c>
    </row>
    <row r="605" spans="1:8" x14ac:dyDescent="0.2">
      <c r="A605" s="253" t="s">
        <v>26</v>
      </c>
      <c r="B605" s="254"/>
      <c r="C605" s="254"/>
      <c r="D605" s="254"/>
      <c r="E605" s="254"/>
      <c r="F605" s="254"/>
      <c r="G605" s="255"/>
      <c r="H605" s="89">
        <f>H604</f>
        <v>41.046666666666667</v>
      </c>
    </row>
    <row r="606" spans="1:8" x14ac:dyDescent="0.2">
      <c r="A606" s="258" t="s">
        <v>27</v>
      </c>
      <c r="B606" s="259"/>
      <c r="C606" s="259"/>
      <c r="D606" s="259"/>
      <c r="E606" s="259"/>
      <c r="F606" s="259"/>
      <c r="G606" s="259"/>
      <c r="H606" s="260"/>
    </row>
    <row r="607" spans="1:8" x14ac:dyDescent="0.2">
      <c r="A607" s="79" t="s">
        <v>19</v>
      </c>
      <c r="B607" s="80" t="s">
        <v>20</v>
      </c>
      <c r="C607" s="81" t="s">
        <v>4</v>
      </c>
      <c r="D607" s="82" t="s">
        <v>41</v>
      </c>
      <c r="E607" s="81"/>
      <c r="F607" s="81"/>
      <c r="G607" s="80" t="s">
        <v>28</v>
      </c>
      <c r="H607" s="80" t="s">
        <v>25</v>
      </c>
    </row>
    <row r="608" spans="1:8" x14ac:dyDescent="0.2">
      <c r="A608" s="131"/>
      <c r="B608" s="181"/>
      <c r="C608" s="114"/>
      <c r="D608" s="114"/>
      <c r="E608" s="82"/>
      <c r="F608" s="82"/>
      <c r="G608" s="180"/>
      <c r="H608" s="180"/>
    </row>
    <row r="609" spans="1:8" x14ac:dyDescent="0.2">
      <c r="A609" s="257" t="s">
        <v>26</v>
      </c>
      <c r="B609" s="257"/>
      <c r="C609" s="257"/>
      <c r="D609" s="257"/>
      <c r="E609" s="257"/>
      <c r="F609" s="257"/>
      <c r="G609" s="257"/>
      <c r="H609" s="177"/>
    </row>
    <row r="610" spans="1:8" x14ac:dyDescent="0.2">
      <c r="A610" s="258" t="s">
        <v>29</v>
      </c>
      <c r="B610" s="259"/>
      <c r="C610" s="259"/>
      <c r="D610" s="259"/>
      <c r="E610" s="259"/>
      <c r="F610" s="259"/>
      <c r="G610" s="259"/>
      <c r="H610" s="260"/>
    </row>
    <row r="611" spans="1:8" x14ac:dyDescent="0.2">
      <c r="A611" s="80" t="s">
        <v>19</v>
      </c>
      <c r="B611" s="96" t="s">
        <v>20</v>
      </c>
      <c r="C611" s="96" t="s">
        <v>4</v>
      </c>
      <c r="D611" s="82" t="s">
        <v>41</v>
      </c>
      <c r="E611" s="96"/>
      <c r="F611" s="96"/>
      <c r="G611" s="80" t="s">
        <v>28</v>
      </c>
      <c r="H611" s="95" t="s">
        <v>25</v>
      </c>
    </row>
    <row r="612" spans="1:8" x14ac:dyDescent="0.2">
      <c r="A612" s="257" t="s">
        <v>26</v>
      </c>
      <c r="B612" s="257"/>
      <c r="C612" s="257"/>
      <c r="D612" s="257"/>
      <c r="E612" s="257"/>
      <c r="F612" s="257"/>
      <c r="G612" s="257"/>
      <c r="H612" s="177"/>
    </row>
    <row r="613" spans="1:8" x14ac:dyDescent="0.2">
      <c r="A613" s="258" t="s">
        <v>32</v>
      </c>
      <c r="B613" s="259"/>
      <c r="C613" s="259"/>
      <c r="D613" s="259"/>
      <c r="E613" s="259"/>
      <c r="F613" s="259"/>
      <c r="G613" s="259"/>
      <c r="H613" s="260"/>
    </row>
    <row r="614" spans="1:8" x14ac:dyDescent="0.2">
      <c r="A614" s="79" t="s">
        <v>19</v>
      </c>
      <c r="B614" s="80" t="s">
        <v>20</v>
      </c>
      <c r="C614" s="81" t="s">
        <v>4</v>
      </c>
      <c r="D614" s="82" t="s">
        <v>41</v>
      </c>
      <c r="E614" s="81"/>
      <c r="F614" s="81"/>
      <c r="G614" s="80" t="s">
        <v>28</v>
      </c>
      <c r="H614" s="80" t="s">
        <v>25</v>
      </c>
    </row>
    <row r="615" spans="1:8" x14ac:dyDescent="0.2">
      <c r="A615" s="161" t="s">
        <v>113</v>
      </c>
      <c r="B615" s="120" t="s">
        <v>47</v>
      </c>
      <c r="C615" s="128">
        <v>0.16666666666666666</v>
      </c>
      <c r="D615" s="120">
        <v>88316</v>
      </c>
      <c r="E615" s="81"/>
      <c r="F615" s="81"/>
      <c r="G615" s="130">
        <v>14.76</v>
      </c>
      <c r="H615" s="87">
        <f t="shared" ref="H615" si="21">C615*G615</f>
        <v>2.46</v>
      </c>
    </row>
    <row r="616" spans="1:8" x14ac:dyDescent="0.2">
      <c r="A616" s="240" t="s">
        <v>26</v>
      </c>
      <c r="B616" s="241"/>
      <c r="C616" s="241"/>
      <c r="D616" s="241"/>
      <c r="E616" s="241"/>
      <c r="F616" s="241"/>
      <c r="G616" s="242"/>
      <c r="H616" s="89">
        <f>H615</f>
        <v>2.46</v>
      </c>
    </row>
    <row r="617" spans="1:8" x14ac:dyDescent="0.2">
      <c r="A617" s="103" t="s">
        <v>33</v>
      </c>
      <c r="B617" s="112">
        <v>1</v>
      </c>
      <c r="C617" s="240" t="s">
        <v>34</v>
      </c>
      <c r="D617" s="241"/>
      <c r="E617" s="241"/>
      <c r="F617" s="241"/>
      <c r="G617" s="242"/>
      <c r="H617" s="89">
        <f>H616+H605</f>
        <v>43.506666666666668</v>
      </c>
    </row>
    <row r="618" spans="1:8" x14ac:dyDescent="0.2">
      <c r="A618" s="243" t="s">
        <v>35</v>
      </c>
      <c r="B618" s="244"/>
      <c r="C618" s="244"/>
      <c r="D618" s="244"/>
      <c r="E618" s="244"/>
      <c r="F618" s="245"/>
      <c r="G618" s="246"/>
      <c r="H618" s="189">
        <f>H617/B617</f>
        <v>43.506666666666668</v>
      </c>
    </row>
    <row r="619" spans="1:8" x14ac:dyDescent="0.2">
      <c r="A619" s="247" t="s">
        <v>36</v>
      </c>
      <c r="B619" s="248"/>
      <c r="C619" s="248"/>
      <c r="D619" s="248"/>
      <c r="E619" s="248"/>
      <c r="F619" s="248"/>
      <c r="G619" s="249"/>
      <c r="H619" s="104">
        <v>1</v>
      </c>
    </row>
    <row r="620" spans="1:8" x14ac:dyDescent="0.2">
      <c r="A620" s="256" t="s">
        <v>37</v>
      </c>
      <c r="B620" s="256"/>
      <c r="C620" s="256"/>
      <c r="D620" s="256"/>
      <c r="E620" s="256"/>
      <c r="F620" s="256"/>
      <c r="G620" s="256"/>
      <c r="H620" s="188">
        <f>H618*H619</f>
        <v>43.506666666666668</v>
      </c>
    </row>
    <row r="621" spans="1:8" x14ac:dyDescent="0.2">
      <c r="A621" s="65"/>
      <c r="B621" s="65"/>
      <c r="C621" s="65"/>
      <c r="D621" s="65"/>
      <c r="E621" s="65"/>
      <c r="F621" s="65"/>
      <c r="G621" s="65"/>
      <c r="H621" s="136"/>
    </row>
    <row r="622" spans="1:8" x14ac:dyDescent="0.2">
      <c r="A622" s="65"/>
      <c r="B622" s="65"/>
      <c r="C622" s="65"/>
      <c r="D622" s="65"/>
      <c r="E622" s="65"/>
      <c r="F622" s="65"/>
      <c r="G622" s="65"/>
      <c r="H622" s="136"/>
    </row>
    <row r="623" spans="1:8" x14ac:dyDescent="0.2">
      <c r="A623" s="65"/>
      <c r="B623" s="65"/>
      <c r="C623" s="65"/>
      <c r="D623" s="65"/>
      <c r="E623" s="65"/>
      <c r="F623" s="65"/>
      <c r="G623" s="65"/>
      <c r="H623" s="136"/>
    </row>
    <row r="624" spans="1:8" x14ac:dyDescent="0.2">
      <c r="A624" s="65"/>
      <c r="B624" s="65"/>
      <c r="C624" s="65"/>
      <c r="D624" s="65"/>
      <c r="E624" s="65"/>
      <c r="F624" s="65"/>
      <c r="G624" s="65"/>
      <c r="H624" s="136"/>
    </row>
    <row r="625" spans="1:8" x14ac:dyDescent="0.2">
      <c r="A625" s="65"/>
      <c r="B625" s="65"/>
      <c r="C625" s="65"/>
      <c r="D625" s="65"/>
      <c r="E625" s="65"/>
      <c r="F625" s="65"/>
      <c r="G625" s="65"/>
      <c r="H625" s="136"/>
    </row>
    <row r="626" spans="1:8" x14ac:dyDescent="0.2">
      <c r="A626" s="65"/>
      <c r="B626" s="65"/>
      <c r="C626" s="65"/>
      <c r="D626" s="65"/>
      <c r="E626" s="65"/>
      <c r="F626" s="65"/>
      <c r="G626" s="65"/>
      <c r="H626" s="136"/>
    </row>
    <row r="627" spans="1:8" x14ac:dyDescent="0.2">
      <c r="A627" s="65"/>
      <c r="B627" s="65"/>
      <c r="C627" s="65"/>
      <c r="D627" s="65"/>
      <c r="E627" s="65"/>
      <c r="F627" s="65"/>
      <c r="G627" s="65"/>
      <c r="H627" s="136"/>
    </row>
    <row r="628" spans="1:8" x14ac:dyDescent="0.2">
      <c r="A628" s="65"/>
      <c r="B628" s="65"/>
      <c r="C628" s="65"/>
      <c r="D628" s="65"/>
      <c r="E628" s="65"/>
      <c r="F628" s="65"/>
      <c r="G628" s="65"/>
      <c r="H628" s="136"/>
    </row>
    <row r="629" spans="1:8" x14ac:dyDescent="0.2">
      <c r="A629" s="65"/>
      <c r="B629" s="65"/>
      <c r="C629" s="65"/>
      <c r="D629" s="65"/>
      <c r="E629" s="65"/>
      <c r="F629" s="65"/>
      <c r="G629" s="65"/>
      <c r="H629" s="136"/>
    </row>
    <row r="630" spans="1:8" x14ac:dyDescent="0.2">
      <c r="A630" s="65"/>
      <c r="B630" s="65"/>
      <c r="C630" s="65"/>
      <c r="D630" s="65"/>
      <c r="E630" s="65"/>
      <c r="F630" s="65"/>
      <c r="G630" s="65"/>
      <c r="H630" s="136"/>
    </row>
    <row r="631" spans="1:8" x14ac:dyDescent="0.2">
      <c r="A631" s="65"/>
      <c r="B631" s="65"/>
      <c r="C631" s="65"/>
      <c r="D631" s="65"/>
      <c r="E631" s="65"/>
      <c r="F631" s="65"/>
      <c r="G631" s="65"/>
      <c r="H631" s="136"/>
    </row>
    <row r="632" spans="1:8" x14ac:dyDescent="0.2">
      <c r="A632" s="65"/>
      <c r="B632" s="65"/>
      <c r="C632" s="65"/>
      <c r="D632" s="65"/>
      <c r="E632" s="65"/>
      <c r="F632" s="65"/>
      <c r="G632" s="65"/>
      <c r="H632" s="136"/>
    </row>
    <row r="633" spans="1:8" x14ac:dyDescent="0.2">
      <c r="A633" s="65"/>
      <c r="B633" s="65"/>
      <c r="C633" s="65"/>
      <c r="D633" s="65"/>
      <c r="E633" s="65"/>
      <c r="F633" s="65"/>
      <c r="G633" s="65"/>
      <c r="H633" s="136"/>
    </row>
    <row r="634" spans="1:8" x14ac:dyDescent="0.2">
      <c r="A634" s="65"/>
      <c r="B634" s="65"/>
      <c r="C634" s="65"/>
      <c r="D634" s="65"/>
      <c r="E634" s="65"/>
      <c r="F634" s="65"/>
      <c r="G634" s="65"/>
      <c r="H634" s="136"/>
    </row>
    <row r="635" spans="1:8" x14ac:dyDescent="0.2">
      <c r="A635" s="65"/>
      <c r="B635" s="65"/>
      <c r="C635" s="65"/>
      <c r="D635" s="65"/>
      <c r="E635" s="65"/>
      <c r="F635" s="65"/>
      <c r="G635" s="65"/>
      <c r="H635" s="136"/>
    </row>
    <row r="636" spans="1:8" x14ac:dyDescent="0.2">
      <c r="A636" s="65"/>
      <c r="B636" s="65"/>
      <c r="C636" s="65"/>
      <c r="D636" s="65"/>
      <c r="E636" s="65"/>
      <c r="F636" s="65"/>
      <c r="G636" s="65"/>
      <c r="H636" s="136"/>
    </row>
    <row r="637" spans="1:8" ht="15.75" customHeight="1" x14ac:dyDescent="0.2">
      <c r="A637" s="118" t="s">
        <v>12</v>
      </c>
      <c r="B637" s="261" t="s">
        <v>13</v>
      </c>
      <c r="C637" s="261"/>
      <c r="D637" s="261"/>
      <c r="E637" s="261"/>
      <c r="F637" s="261"/>
      <c r="G637" s="261"/>
      <c r="H637" s="261"/>
    </row>
    <row r="638" spans="1:8" x14ac:dyDescent="0.2">
      <c r="A638" s="71" t="s">
        <v>43</v>
      </c>
      <c r="B638" s="72"/>
      <c r="C638" s="73"/>
      <c r="D638" s="72"/>
      <c r="E638" s="74"/>
      <c r="F638" s="74"/>
      <c r="G638" s="75" t="s">
        <v>15</v>
      </c>
      <c r="H638" s="172"/>
    </row>
    <row r="639" spans="1:8" x14ac:dyDescent="0.2">
      <c r="A639" s="262" t="s">
        <v>181</v>
      </c>
      <c r="B639" s="263"/>
      <c r="C639" s="263"/>
      <c r="D639" s="263"/>
      <c r="E639" s="263"/>
      <c r="F639" s="264"/>
      <c r="G639" s="77" t="s">
        <v>16</v>
      </c>
      <c r="H639" s="186" t="s">
        <v>177</v>
      </c>
    </row>
    <row r="640" spans="1:8" x14ac:dyDescent="0.2">
      <c r="A640" s="258" t="s">
        <v>18</v>
      </c>
      <c r="B640" s="259"/>
      <c r="C640" s="259"/>
      <c r="D640" s="259"/>
      <c r="E640" s="259"/>
      <c r="F640" s="259"/>
      <c r="G640" s="259"/>
      <c r="H640" s="260"/>
    </row>
    <row r="641" spans="1:8" x14ac:dyDescent="0.2">
      <c r="A641" s="79" t="s">
        <v>19</v>
      </c>
      <c r="B641" s="80" t="s">
        <v>20</v>
      </c>
      <c r="C641" s="81" t="s">
        <v>4</v>
      </c>
      <c r="D641" s="82" t="s">
        <v>21</v>
      </c>
      <c r="E641" s="82" t="s">
        <v>22</v>
      </c>
      <c r="F641" s="83" t="s">
        <v>23</v>
      </c>
      <c r="G641" s="83" t="s">
        <v>24</v>
      </c>
      <c r="H641" s="80" t="s">
        <v>25</v>
      </c>
    </row>
    <row r="642" spans="1:8" ht="25.5" x14ac:dyDescent="0.2">
      <c r="A642" s="134" t="s">
        <v>176</v>
      </c>
      <c r="B642" s="125" t="s">
        <v>47</v>
      </c>
      <c r="C642" s="119">
        <v>1</v>
      </c>
      <c r="D642" s="176">
        <v>0.3</v>
      </c>
      <c r="E642" s="124">
        <v>0.7</v>
      </c>
      <c r="F642" s="122">
        <v>110.54</v>
      </c>
      <c r="G642" s="135">
        <v>29.51</v>
      </c>
      <c r="H642" s="87">
        <f>C642*D642*F642+C642*E642*G642</f>
        <v>53.819000000000003</v>
      </c>
    </row>
    <row r="643" spans="1:8" x14ac:dyDescent="0.2">
      <c r="A643" s="253" t="s">
        <v>26</v>
      </c>
      <c r="B643" s="254"/>
      <c r="C643" s="254"/>
      <c r="D643" s="254"/>
      <c r="E643" s="254"/>
      <c r="F643" s="254"/>
      <c r="G643" s="255"/>
      <c r="H643" s="89">
        <f>H642</f>
        <v>53.819000000000003</v>
      </c>
    </row>
    <row r="644" spans="1:8" x14ac:dyDescent="0.2">
      <c r="A644" s="258" t="s">
        <v>27</v>
      </c>
      <c r="B644" s="259"/>
      <c r="C644" s="259"/>
      <c r="D644" s="259"/>
      <c r="E644" s="259"/>
      <c r="F644" s="259"/>
      <c r="G644" s="259"/>
      <c r="H644" s="260"/>
    </row>
    <row r="645" spans="1:8" x14ac:dyDescent="0.2">
      <c r="A645" s="79" t="s">
        <v>19</v>
      </c>
      <c r="B645" s="80" t="s">
        <v>20</v>
      </c>
      <c r="C645" s="81" t="s">
        <v>4</v>
      </c>
      <c r="D645" s="82" t="s">
        <v>41</v>
      </c>
      <c r="E645" s="81"/>
      <c r="F645" s="81"/>
      <c r="G645" s="80" t="s">
        <v>28</v>
      </c>
      <c r="H645" s="80" t="s">
        <v>25</v>
      </c>
    </row>
    <row r="646" spans="1:8" x14ac:dyDescent="0.2">
      <c r="A646" s="131"/>
      <c r="B646" s="181"/>
      <c r="C646" s="114"/>
      <c r="D646" s="114"/>
      <c r="E646" s="82"/>
      <c r="F646" s="82"/>
      <c r="G646" s="180"/>
      <c r="H646" s="180"/>
    </row>
    <row r="647" spans="1:8" x14ac:dyDescent="0.2">
      <c r="A647" s="257" t="s">
        <v>26</v>
      </c>
      <c r="B647" s="257"/>
      <c r="C647" s="257"/>
      <c r="D647" s="257"/>
      <c r="E647" s="257"/>
      <c r="F647" s="257"/>
      <c r="G647" s="257"/>
      <c r="H647" s="177"/>
    </row>
    <row r="648" spans="1:8" x14ac:dyDescent="0.2">
      <c r="A648" s="258" t="s">
        <v>29</v>
      </c>
      <c r="B648" s="259"/>
      <c r="C648" s="259"/>
      <c r="D648" s="259"/>
      <c r="E648" s="259"/>
      <c r="F648" s="259"/>
      <c r="G648" s="259"/>
      <c r="H648" s="260"/>
    </row>
    <row r="649" spans="1:8" x14ac:dyDescent="0.2">
      <c r="A649" s="80" t="s">
        <v>19</v>
      </c>
      <c r="B649" s="96" t="s">
        <v>20</v>
      </c>
      <c r="C649" s="96" t="s">
        <v>4</v>
      </c>
      <c r="D649" s="82" t="s">
        <v>41</v>
      </c>
      <c r="E649" s="96"/>
      <c r="F649" s="96"/>
      <c r="G649" s="80" t="s">
        <v>28</v>
      </c>
      <c r="H649" s="95" t="s">
        <v>25</v>
      </c>
    </row>
    <row r="650" spans="1:8" x14ac:dyDescent="0.2">
      <c r="A650" s="257" t="s">
        <v>26</v>
      </c>
      <c r="B650" s="257"/>
      <c r="C650" s="257"/>
      <c r="D650" s="257"/>
      <c r="E650" s="257"/>
      <c r="F650" s="257"/>
      <c r="G650" s="257"/>
      <c r="H650" s="177"/>
    </row>
    <row r="651" spans="1:8" x14ac:dyDescent="0.2">
      <c r="A651" s="258" t="s">
        <v>32</v>
      </c>
      <c r="B651" s="259"/>
      <c r="C651" s="259"/>
      <c r="D651" s="259"/>
      <c r="E651" s="259"/>
      <c r="F651" s="259"/>
      <c r="G651" s="259"/>
      <c r="H651" s="260"/>
    </row>
    <row r="652" spans="1:8" x14ac:dyDescent="0.2">
      <c r="A652" s="79" t="s">
        <v>19</v>
      </c>
      <c r="B652" s="80" t="s">
        <v>20</v>
      </c>
      <c r="C652" s="81" t="s">
        <v>4</v>
      </c>
      <c r="D652" s="82" t="s">
        <v>41</v>
      </c>
      <c r="E652" s="81"/>
      <c r="F652" s="81"/>
      <c r="G652" s="80" t="s">
        <v>28</v>
      </c>
      <c r="H652" s="80" t="s">
        <v>25</v>
      </c>
    </row>
    <row r="653" spans="1:8" x14ac:dyDescent="0.2">
      <c r="A653" s="161" t="s">
        <v>113</v>
      </c>
      <c r="B653" s="120" t="s">
        <v>47</v>
      </c>
      <c r="C653" s="128">
        <v>0.6</v>
      </c>
      <c r="D653" s="120">
        <v>88316</v>
      </c>
      <c r="E653" s="81"/>
      <c r="F653" s="81"/>
      <c r="G653" s="130">
        <v>14.76</v>
      </c>
      <c r="H653" s="87">
        <f t="shared" ref="H653" si="22">C653*G653</f>
        <v>8.8559999999999999</v>
      </c>
    </row>
    <row r="654" spans="1:8" x14ac:dyDescent="0.2">
      <c r="A654" s="240" t="s">
        <v>26</v>
      </c>
      <c r="B654" s="241"/>
      <c r="C654" s="241"/>
      <c r="D654" s="241"/>
      <c r="E654" s="241"/>
      <c r="F654" s="241"/>
      <c r="G654" s="242"/>
      <c r="H654" s="89">
        <f>H653</f>
        <v>8.8559999999999999</v>
      </c>
    </row>
    <row r="655" spans="1:8" x14ac:dyDescent="0.2">
      <c r="A655" s="103" t="s">
        <v>33</v>
      </c>
      <c r="B655" s="112">
        <v>1.5</v>
      </c>
      <c r="C655" s="240" t="s">
        <v>34</v>
      </c>
      <c r="D655" s="241"/>
      <c r="E655" s="241"/>
      <c r="F655" s="241"/>
      <c r="G655" s="242"/>
      <c r="H655" s="89">
        <f>H654+H643</f>
        <v>62.675000000000004</v>
      </c>
    </row>
    <row r="656" spans="1:8" x14ac:dyDescent="0.2">
      <c r="A656" s="243" t="s">
        <v>35</v>
      </c>
      <c r="B656" s="244"/>
      <c r="C656" s="244"/>
      <c r="D656" s="244"/>
      <c r="E656" s="244"/>
      <c r="F656" s="245"/>
      <c r="G656" s="246"/>
      <c r="H656" s="189">
        <f>H655/B655</f>
        <v>41.783333333333339</v>
      </c>
    </row>
    <row r="657" spans="1:8" x14ac:dyDescent="0.2">
      <c r="A657" s="247" t="s">
        <v>36</v>
      </c>
      <c r="B657" s="248"/>
      <c r="C657" s="248"/>
      <c r="D657" s="248"/>
      <c r="E657" s="248"/>
      <c r="F657" s="248"/>
      <c r="G657" s="249"/>
      <c r="H657" s="104">
        <v>1</v>
      </c>
    </row>
    <row r="658" spans="1:8" x14ac:dyDescent="0.2">
      <c r="A658" s="256" t="s">
        <v>37</v>
      </c>
      <c r="B658" s="256"/>
      <c r="C658" s="256"/>
      <c r="D658" s="256"/>
      <c r="E658" s="256"/>
      <c r="F658" s="256"/>
      <c r="G658" s="256"/>
      <c r="H658" s="188">
        <f>H656*H657</f>
        <v>41.783333333333339</v>
      </c>
    </row>
    <row r="659" spans="1:8" x14ac:dyDescent="0.2">
      <c r="A659" s="65"/>
      <c r="B659" s="65"/>
      <c r="C659" s="65"/>
      <c r="D659" s="65"/>
      <c r="E659" s="65"/>
      <c r="F659" s="65"/>
      <c r="G659" s="65"/>
      <c r="H659" s="136"/>
    </row>
    <row r="660" spans="1:8" x14ac:dyDescent="0.2">
      <c r="A660" s="65"/>
      <c r="B660" s="65"/>
      <c r="C660" s="65"/>
      <c r="D660" s="65"/>
      <c r="E660" s="65"/>
      <c r="F660" s="65"/>
      <c r="G660" s="65"/>
      <c r="H660" s="136"/>
    </row>
    <row r="661" spans="1:8" x14ac:dyDescent="0.2">
      <c r="A661" s="65"/>
      <c r="B661" s="65"/>
      <c r="C661" s="65"/>
      <c r="D661" s="65"/>
      <c r="E661" s="65"/>
      <c r="F661" s="65"/>
      <c r="G661" s="65"/>
      <c r="H661" s="136"/>
    </row>
    <row r="662" spans="1:8" x14ac:dyDescent="0.2">
      <c r="A662" s="65"/>
      <c r="B662" s="65"/>
      <c r="C662" s="65"/>
      <c r="D662" s="65"/>
      <c r="E662" s="65"/>
      <c r="F662" s="65"/>
      <c r="G662" s="65"/>
      <c r="H662" s="136"/>
    </row>
    <row r="663" spans="1:8" x14ac:dyDescent="0.2">
      <c r="A663" s="65"/>
      <c r="B663" s="65"/>
      <c r="C663" s="65"/>
      <c r="D663" s="65"/>
      <c r="E663" s="65"/>
      <c r="F663" s="65"/>
      <c r="G663" s="65"/>
      <c r="H663" s="136"/>
    </row>
    <row r="664" spans="1:8" x14ac:dyDescent="0.2">
      <c r="A664" s="65"/>
      <c r="B664" s="65"/>
      <c r="C664" s="65"/>
      <c r="D664" s="65"/>
      <c r="E664" s="65"/>
      <c r="F664" s="65"/>
      <c r="G664" s="65"/>
      <c r="H664" s="136"/>
    </row>
    <row r="665" spans="1:8" x14ac:dyDescent="0.2">
      <c r="A665" s="65"/>
      <c r="B665" s="65"/>
      <c r="C665" s="65"/>
      <c r="D665" s="65"/>
      <c r="E665" s="65"/>
      <c r="F665" s="65"/>
      <c r="G665" s="65"/>
      <c r="H665" s="136"/>
    </row>
    <row r="666" spans="1:8" x14ac:dyDescent="0.2">
      <c r="A666" s="65"/>
      <c r="B666" s="65"/>
      <c r="C666" s="65"/>
      <c r="D666" s="65"/>
      <c r="E666" s="65"/>
      <c r="F666" s="65"/>
      <c r="G666" s="65"/>
      <c r="H666" s="136"/>
    </row>
    <row r="667" spans="1:8" x14ac:dyDescent="0.2">
      <c r="A667" s="65"/>
      <c r="B667" s="65"/>
      <c r="C667" s="65"/>
      <c r="D667" s="65"/>
      <c r="E667" s="65"/>
      <c r="F667" s="65"/>
      <c r="G667" s="65"/>
      <c r="H667" s="136"/>
    </row>
    <row r="668" spans="1:8" x14ac:dyDescent="0.2">
      <c r="A668" s="65"/>
      <c r="B668" s="65"/>
      <c r="C668" s="65"/>
      <c r="D668" s="65"/>
      <c r="E668" s="65"/>
      <c r="F668" s="65"/>
      <c r="G668" s="65"/>
      <c r="H668" s="136"/>
    </row>
    <row r="669" spans="1:8" x14ac:dyDescent="0.2">
      <c r="A669" s="65"/>
      <c r="B669" s="65"/>
      <c r="C669" s="65"/>
      <c r="D669" s="65"/>
      <c r="E669" s="65"/>
      <c r="F669" s="65"/>
      <c r="G669" s="65"/>
      <c r="H669" s="136"/>
    </row>
    <row r="670" spans="1:8" x14ac:dyDescent="0.2">
      <c r="A670" s="65"/>
      <c r="B670" s="65"/>
      <c r="C670" s="65"/>
      <c r="D670" s="65"/>
      <c r="E670" s="65"/>
      <c r="F670" s="65"/>
      <c r="G670" s="65"/>
      <c r="H670" s="136"/>
    </row>
    <row r="671" spans="1:8" x14ac:dyDescent="0.2">
      <c r="A671" s="65"/>
      <c r="B671" s="65"/>
      <c r="C671" s="65"/>
      <c r="D671" s="65"/>
      <c r="E671" s="65"/>
      <c r="F671" s="65"/>
      <c r="G671" s="65"/>
      <c r="H671" s="136"/>
    </row>
    <row r="672" spans="1:8" x14ac:dyDescent="0.2">
      <c r="A672" s="65"/>
      <c r="B672" s="65"/>
      <c r="C672" s="65"/>
      <c r="D672" s="65"/>
      <c r="E672" s="65"/>
      <c r="F672" s="65"/>
      <c r="G672" s="65"/>
      <c r="H672" s="136"/>
    </row>
    <row r="673" spans="1:8" x14ac:dyDescent="0.2">
      <c r="A673" s="65"/>
      <c r="B673" s="65"/>
      <c r="C673" s="65"/>
      <c r="D673" s="65"/>
      <c r="E673" s="65"/>
      <c r="F673" s="65"/>
      <c r="G673" s="65"/>
      <c r="H673" s="136"/>
    </row>
    <row r="674" spans="1:8" ht="15.75" customHeight="1" x14ac:dyDescent="0.2">
      <c r="A674" s="118" t="s">
        <v>12</v>
      </c>
      <c r="B674" s="261" t="s">
        <v>13</v>
      </c>
      <c r="C674" s="261"/>
      <c r="D674" s="261"/>
      <c r="E674" s="261"/>
      <c r="F674" s="261"/>
      <c r="G674" s="261"/>
      <c r="H674" s="261"/>
    </row>
    <row r="675" spans="1:8" x14ac:dyDescent="0.2">
      <c r="A675" s="71" t="s">
        <v>43</v>
      </c>
      <c r="B675" s="72"/>
      <c r="C675" s="88"/>
      <c r="D675" s="72"/>
      <c r="E675" s="74"/>
      <c r="F675" s="74"/>
      <c r="G675" s="75" t="s">
        <v>15</v>
      </c>
      <c r="H675" s="172"/>
    </row>
    <row r="676" spans="1:8" ht="29.25" customHeight="1" x14ac:dyDescent="0.2">
      <c r="A676" s="262" t="s">
        <v>180</v>
      </c>
      <c r="B676" s="263"/>
      <c r="C676" s="263"/>
      <c r="D676" s="263"/>
      <c r="E676" s="263"/>
      <c r="F676" s="264"/>
      <c r="G676" s="77" t="s">
        <v>16</v>
      </c>
      <c r="H676" s="186" t="s">
        <v>235</v>
      </c>
    </row>
    <row r="677" spans="1:8" ht="12.75" customHeight="1" x14ac:dyDescent="0.2">
      <c r="A677" s="258" t="s">
        <v>18</v>
      </c>
      <c r="B677" s="259"/>
      <c r="C677" s="259"/>
      <c r="D677" s="259"/>
      <c r="E677" s="259"/>
      <c r="F677" s="259"/>
      <c r="G677" s="259"/>
      <c r="H677" s="260"/>
    </row>
    <row r="678" spans="1:8" x14ac:dyDescent="0.2">
      <c r="A678" s="79" t="s">
        <v>19</v>
      </c>
      <c r="B678" s="80" t="s">
        <v>20</v>
      </c>
      <c r="C678" s="81" t="s">
        <v>4</v>
      </c>
      <c r="D678" s="82" t="s">
        <v>21</v>
      </c>
      <c r="E678" s="82" t="s">
        <v>22</v>
      </c>
      <c r="F678" s="83" t="s">
        <v>23</v>
      </c>
      <c r="G678" s="83" t="s">
        <v>24</v>
      </c>
      <c r="H678" s="80" t="s">
        <v>25</v>
      </c>
    </row>
    <row r="679" spans="1:8" ht="14.25" x14ac:dyDescent="0.2">
      <c r="A679" s="190" t="s">
        <v>176</v>
      </c>
      <c r="B679" s="191" t="s">
        <v>47</v>
      </c>
      <c r="C679" s="192">
        <v>1</v>
      </c>
      <c r="D679" s="193">
        <v>0.1</v>
      </c>
      <c r="E679" s="124">
        <v>0.9</v>
      </c>
      <c r="F679" s="194">
        <v>110.54</v>
      </c>
      <c r="G679" s="135">
        <v>29.51</v>
      </c>
      <c r="H679" s="87">
        <f>C679*D679*F679+C679*E679*G679</f>
        <v>37.613</v>
      </c>
    </row>
    <row r="680" spans="1:8" x14ac:dyDescent="0.2">
      <c r="A680" s="253" t="s">
        <v>26</v>
      </c>
      <c r="B680" s="254"/>
      <c r="C680" s="254"/>
      <c r="D680" s="254"/>
      <c r="E680" s="254"/>
      <c r="F680" s="254"/>
      <c r="G680" s="255"/>
      <c r="H680" s="89">
        <f>H679</f>
        <v>37.613</v>
      </c>
    </row>
    <row r="681" spans="1:8" x14ac:dyDescent="0.2">
      <c r="A681" s="258" t="s">
        <v>27</v>
      </c>
      <c r="B681" s="259"/>
      <c r="C681" s="259"/>
      <c r="D681" s="259"/>
      <c r="E681" s="259"/>
      <c r="F681" s="259"/>
      <c r="G681" s="259"/>
      <c r="H681" s="260"/>
    </row>
    <row r="682" spans="1:8" x14ac:dyDescent="0.2">
      <c r="A682" s="79" t="s">
        <v>19</v>
      </c>
      <c r="B682" s="80" t="s">
        <v>20</v>
      </c>
      <c r="C682" s="81" t="s">
        <v>4</v>
      </c>
      <c r="D682" s="82" t="s">
        <v>41</v>
      </c>
      <c r="E682" s="81"/>
      <c r="F682" s="81"/>
      <c r="G682" s="80" t="s">
        <v>28</v>
      </c>
      <c r="H682" s="80" t="s">
        <v>25</v>
      </c>
    </row>
    <row r="683" spans="1:8" x14ac:dyDescent="0.2">
      <c r="A683" s="165"/>
      <c r="B683" s="195"/>
      <c r="C683" s="114"/>
      <c r="D683" s="114"/>
      <c r="E683" s="82"/>
      <c r="F683" s="82"/>
      <c r="G683" s="180"/>
      <c r="H683" s="180"/>
    </row>
    <row r="684" spans="1:8" x14ac:dyDescent="0.2">
      <c r="A684" s="257" t="s">
        <v>26</v>
      </c>
      <c r="B684" s="257"/>
      <c r="C684" s="257"/>
      <c r="D684" s="257"/>
      <c r="E684" s="257"/>
      <c r="F684" s="257"/>
      <c r="G684" s="257"/>
      <c r="H684" s="177"/>
    </row>
    <row r="685" spans="1:8" x14ac:dyDescent="0.2">
      <c r="A685" s="258" t="s">
        <v>29</v>
      </c>
      <c r="B685" s="259"/>
      <c r="C685" s="259"/>
      <c r="D685" s="259"/>
      <c r="E685" s="259"/>
      <c r="F685" s="259"/>
      <c r="G685" s="259"/>
      <c r="H685" s="260"/>
    </row>
    <row r="686" spans="1:8" x14ac:dyDescent="0.2">
      <c r="A686" s="80" t="s">
        <v>19</v>
      </c>
      <c r="B686" s="96" t="s">
        <v>20</v>
      </c>
      <c r="C686" s="96" t="s">
        <v>4</v>
      </c>
      <c r="D686" s="82" t="s">
        <v>41</v>
      </c>
      <c r="E686" s="96"/>
      <c r="F686" s="96"/>
      <c r="G686" s="80" t="s">
        <v>28</v>
      </c>
      <c r="H686" s="95" t="s">
        <v>25</v>
      </c>
    </row>
    <row r="687" spans="1:8" x14ac:dyDescent="0.2">
      <c r="A687" s="257" t="s">
        <v>26</v>
      </c>
      <c r="B687" s="257"/>
      <c r="C687" s="257"/>
      <c r="D687" s="257"/>
      <c r="E687" s="257"/>
      <c r="F687" s="257"/>
      <c r="G687" s="257"/>
      <c r="H687" s="177"/>
    </row>
    <row r="688" spans="1:8" x14ac:dyDescent="0.2">
      <c r="A688" s="258" t="s">
        <v>32</v>
      </c>
      <c r="B688" s="259"/>
      <c r="C688" s="259"/>
      <c r="D688" s="259"/>
      <c r="E688" s="259"/>
      <c r="F688" s="259"/>
      <c r="G688" s="259"/>
      <c r="H688" s="260"/>
    </row>
    <row r="689" spans="1:8" x14ac:dyDescent="0.2">
      <c r="A689" s="79" t="s">
        <v>19</v>
      </c>
      <c r="B689" s="80" t="s">
        <v>20</v>
      </c>
      <c r="C689" s="81" t="s">
        <v>4</v>
      </c>
      <c r="D689" s="82" t="s">
        <v>41</v>
      </c>
      <c r="E689" s="81"/>
      <c r="F689" s="81"/>
      <c r="G689" s="80" t="s">
        <v>28</v>
      </c>
      <c r="H689" s="80" t="s">
        <v>25</v>
      </c>
    </row>
    <row r="690" spans="1:8" ht="14.25" x14ac:dyDescent="0.2">
      <c r="A690" s="196" t="s">
        <v>113</v>
      </c>
      <c r="B690" s="197" t="s">
        <v>47</v>
      </c>
      <c r="C690" s="198">
        <v>0.2</v>
      </c>
      <c r="D690" s="197">
        <v>88316</v>
      </c>
      <c r="E690" s="81"/>
      <c r="F690" s="81"/>
      <c r="G690" s="199">
        <v>14.76</v>
      </c>
      <c r="H690" s="87">
        <f t="shared" ref="H690" si="23">C690*G690</f>
        <v>2.952</v>
      </c>
    </row>
    <row r="691" spans="1:8" x14ac:dyDescent="0.2">
      <c r="A691" s="240" t="s">
        <v>26</v>
      </c>
      <c r="B691" s="241"/>
      <c r="C691" s="241"/>
      <c r="D691" s="241"/>
      <c r="E691" s="241"/>
      <c r="F691" s="241"/>
      <c r="G691" s="242"/>
      <c r="H691" s="89">
        <f>H690</f>
        <v>2.952</v>
      </c>
    </row>
    <row r="692" spans="1:8" x14ac:dyDescent="0.2">
      <c r="A692" s="103" t="s">
        <v>33</v>
      </c>
      <c r="B692" s="112">
        <v>15</v>
      </c>
      <c r="C692" s="240" t="s">
        <v>34</v>
      </c>
      <c r="D692" s="241"/>
      <c r="E692" s="241"/>
      <c r="F692" s="241"/>
      <c r="G692" s="242"/>
      <c r="H692" s="89">
        <f>H691+H680</f>
        <v>40.564999999999998</v>
      </c>
    </row>
    <row r="693" spans="1:8" x14ac:dyDescent="0.2">
      <c r="A693" s="243" t="s">
        <v>35</v>
      </c>
      <c r="B693" s="244"/>
      <c r="C693" s="244"/>
      <c r="D693" s="244"/>
      <c r="E693" s="244"/>
      <c r="F693" s="245"/>
      <c r="G693" s="246"/>
      <c r="H693" s="189">
        <f>H692/B692</f>
        <v>2.704333333333333</v>
      </c>
    </row>
    <row r="694" spans="1:8" x14ac:dyDescent="0.2">
      <c r="A694" s="247" t="s">
        <v>36</v>
      </c>
      <c r="B694" s="248"/>
      <c r="C694" s="248"/>
      <c r="D694" s="248"/>
      <c r="E694" s="248"/>
      <c r="F694" s="248"/>
      <c r="G694" s="249"/>
      <c r="H694" s="104">
        <v>1</v>
      </c>
    </row>
    <row r="695" spans="1:8" x14ac:dyDescent="0.2">
      <c r="A695" s="250" t="s">
        <v>37</v>
      </c>
      <c r="B695" s="251"/>
      <c r="C695" s="251"/>
      <c r="D695" s="251"/>
      <c r="E695" s="251"/>
      <c r="F695" s="251"/>
      <c r="G695" s="252"/>
      <c r="H695" s="188">
        <f>H693*H694</f>
        <v>2.704333333333333</v>
      </c>
    </row>
    <row r="696" spans="1:8" x14ac:dyDescent="0.2">
      <c r="A696" s="65"/>
      <c r="B696" s="65"/>
      <c r="C696" s="65"/>
      <c r="D696" s="65"/>
      <c r="E696" s="65"/>
      <c r="F696" s="65"/>
      <c r="G696" s="65"/>
      <c r="H696" s="136"/>
    </row>
    <row r="697" spans="1:8" x14ac:dyDescent="0.2">
      <c r="A697" s="65"/>
      <c r="B697" s="65"/>
      <c r="C697" s="65"/>
      <c r="D697" s="65"/>
      <c r="E697" s="65"/>
      <c r="F697" s="65"/>
      <c r="G697" s="65"/>
      <c r="H697" s="136"/>
    </row>
    <row r="698" spans="1:8" x14ac:dyDescent="0.2">
      <c r="A698" s="65"/>
      <c r="B698" s="65"/>
      <c r="C698" s="65"/>
      <c r="D698" s="65"/>
      <c r="E698" s="65"/>
      <c r="F698" s="65"/>
      <c r="G698" s="65"/>
      <c r="H698" s="136"/>
    </row>
    <row r="699" spans="1:8" x14ac:dyDescent="0.2">
      <c r="A699" s="65"/>
      <c r="B699" s="65"/>
      <c r="C699" s="65"/>
      <c r="D699" s="65"/>
      <c r="E699" s="65"/>
      <c r="F699" s="65"/>
      <c r="G699" s="65"/>
      <c r="H699" s="136"/>
    </row>
    <row r="700" spans="1:8" x14ac:dyDescent="0.2">
      <c r="A700" s="65"/>
      <c r="B700" s="65"/>
      <c r="C700" s="65"/>
      <c r="D700" s="65"/>
      <c r="E700" s="65"/>
      <c r="F700" s="65"/>
      <c r="G700" s="65"/>
      <c r="H700" s="136"/>
    </row>
    <row r="701" spans="1:8" x14ac:dyDescent="0.2">
      <c r="A701" s="65"/>
      <c r="B701" s="65"/>
      <c r="C701" s="65"/>
      <c r="D701" s="65"/>
      <c r="E701" s="65"/>
      <c r="F701" s="65"/>
      <c r="G701" s="65"/>
      <c r="H701" s="136"/>
    </row>
    <row r="702" spans="1:8" x14ac:dyDescent="0.2">
      <c r="A702" s="65"/>
      <c r="B702" s="65"/>
      <c r="C702" s="65"/>
      <c r="D702" s="65"/>
      <c r="E702" s="65"/>
      <c r="F702" s="65"/>
      <c r="G702" s="65"/>
      <c r="H702" s="136"/>
    </row>
    <row r="703" spans="1:8" x14ac:dyDescent="0.2">
      <c r="A703" s="65"/>
      <c r="B703" s="65"/>
      <c r="C703" s="65"/>
      <c r="D703" s="65"/>
      <c r="E703" s="65"/>
      <c r="F703" s="65"/>
      <c r="G703" s="65"/>
      <c r="H703" s="136"/>
    </row>
    <row r="704" spans="1:8" x14ac:dyDescent="0.2">
      <c r="A704" s="65"/>
      <c r="B704" s="65"/>
      <c r="C704" s="65"/>
      <c r="D704" s="65"/>
      <c r="E704" s="65"/>
      <c r="F704" s="65"/>
      <c r="G704" s="65"/>
      <c r="H704" s="136"/>
    </row>
    <row r="705" spans="1:8" x14ac:dyDescent="0.2">
      <c r="A705" s="65"/>
      <c r="B705" s="65"/>
      <c r="C705" s="65"/>
      <c r="D705" s="65"/>
      <c r="E705" s="65"/>
      <c r="F705" s="65"/>
      <c r="G705" s="65"/>
      <c r="H705" s="136"/>
    </row>
    <row r="706" spans="1:8" x14ac:dyDescent="0.2">
      <c r="A706" s="65"/>
      <c r="B706" s="65"/>
      <c r="C706" s="65"/>
      <c r="D706" s="65"/>
      <c r="E706" s="65"/>
      <c r="F706" s="65"/>
      <c r="G706" s="65"/>
      <c r="H706" s="136"/>
    </row>
    <row r="707" spans="1:8" x14ac:dyDescent="0.2">
      <c r="A707" s="65"/>
      <c r="B707" s="65"/>
      <c r="C707" s="65"/>
      <c r="D707" s="65"/>
      <c r="E707" s="65"/>
      <c r="F707" s="65"/>
      <c r="G707" s="65"/>
      <c r="H707" s="136"/>
    </row>
    <row r="708" spans="1:8" x14ac:dyDescent="0.2">
      <c r="A708" s="65"/>
      <c r="B708" s="65"/>
      <c r="C708" s="65"/>
      <c r="D708" s="65"/>
      <c r="E708" s="65"/>
      <c r="F708" s="65"/>
      <c r="G708" s="65"/>
      <c r="H708" s="136"/>
    </row>
    <row r="709" spans="1:8" x14ac:dyDescent="0.2">
      <c r="A709" s="65"/>
      <c r="B709" s="65"/>
      <c r="C709" s="65"/>
      <c r="D709" s="65"/>
      <c r="E709" s="65"/>
      <c r="F709" s="65"/>
      <c r="G709" s="65"/>
      <c r="H709" s="136"/>
    </row>
    <row r="710" spans="1:8" x14ac:dyDescent="0.2">
      <c r="A710" s="65"/>
      <c r="B710" s="65"/>
      <c r="C710" s="65"/>
      <c r="D710" s="65"/>
      <c r="E710" s="65"/>
      <c r="F710" s="65"/>
      <c r="G710" s="65"/>
      <c r="H710" s="136"/>
    </row>
    <row r="711" spans="1:8" ht="15.75" customHeight="1" x14ac:dyDescent="0.2">
      <c r="A711" s="118" t="s">
        <v>12</v>
      </c>
      <c r="B711" s="261" t="s">
        <v>13</v>
      </c>
      <c r="C711" s="261"/>
      <c r="D711" s="261"/>
      <c r="E711" s="261"/>
      <c r="F711" s="261"/>
      <c r="G711" s="261"/>
      <c r="H711" s="261"/>
    </row>
    <row r="712" spans="1:8" x14ac:dyDescent="0.2">
      <c r="A712" s="71" t="s">
        <v>43</v>
      </c>
      <c r="B712" s="72"/>
      <c r="C712" s="73"/>
      <c r="D712" s="72"/>
      <c r="E712" s="74"/>
      <c r="F712" s="74"/>
      <c r="G712" s="75" t="s">
        <v>15</v>
      </c>
      <c r="H712" s="172"/>
    </row>
    <row r="713" spans="1:8" x14ac:dyDescent="0.2">
      <c r="A713" s="262" t="s">
        <v>222</v>
      </c>
      <c r="B713" s="263"/>
      <c r="C713" s="263"/>
      <c r="D713" s="263"/>
      <c r="E713" s="263"/>
      <c r="F713" s="264"/>
      <c r="G713" s="77" t="s">
        <v>16</v>
      </c>
      <c r="H713" s="186" t="s">
        <v>38</v>
      </c>
    </row>
    <row r="714" spans="1:8" x14ac:dyDescent="0.2">
      <c r="A714" s="258" t="s">
        <v>18</v>
      </c>
      <c r="B714" s="259"/>
      <c r="C714" s="259"/>
      <c r="D714" s="259"/>
      <c r="E714" s="259"/>
      <c r="F714" s="259"/>
      <c r="G714" s="259"/>
      <c r="H714" s="260"/>
    </row>
    <row r="715" spans="1:8" x14ac:dyDescent="0.2">
      <c r="A715" s="79" t="s">
        <v>19</v>
      </c>
      <c r="B715" s="80" t="s">
        <v>20</v>
      </c>
      <c r="C715" s="81" t="s">
        <v>4</v>
      </c>
      <c r="D715" s="82" t="s">
        <v>21</v>
      </c>
      <c r="E715" s="82" t="s">
        <v>22</v>
      </c>
      <c r="F715" s="83" t="s">
        <v>23</v>
      </c>
      <c r="G715" s="83" t="s">
        <v>24</v>
      </c>
      <c r="H715" s="80" t="s">
        <v>25</v>
      </c>
    </row>
    <row r="716" spans="1:8" x14ac:dyDescent="0.2">
      <c r="A716" s="134"/>
      <c r="B716" s="125"/>
      <c r="C716" s="119"/>
      <c r="D716" s="176"/>
      <c r="E716" s="124"/>
      <c r="F716" s="122"/>
      <c r="G716" s="135"/>
      <c r="H716" s="87"/>
    </row>
    <row r="717" spans="1:8" x14ac:dyDescent="0.2">
      <c r="A717" s="253" t="s">
        <v>26</v>
      </c>
      <c r="B717" s="254"/>
      <c r="C717" s="254"/>
      <c r="D717" s="254"/>
      <c r="E717" s="254"/>
      <c r="F717" s="254"/>
      <c r="G717" s="255"/>
      <c r="H717" s="187"/>
    </row>
    <row r="718" spans="1:8" x14ac:dyDescent="0.2">
      <c r="A718" s="258" t="s">
        <v>27</v>
      </c>
      <c r="B718" s="259"/>
      <c r="C718" s="259"/>
      <c r="D718" s="259"/>
      <c r="E718" s="259"/>
      <c r="F718" s="259"/>
      <c r="G718" s="259"/>
      <c r="H718" s="260"/>
    </row>
    <row r="719" spans="1:8" x14ac:dyDescent="0.2">
      <c r="A719" s="79" t="s">
        <v>19</v>
      </c>
      <c r="B719" s="80" t="s">
        <v>20</v>
      </c>
      <c r="C719" s="81" t="s">
        <v>4</v>
      </c>
      <c r="D719" s="82" t="s">
        <v>41</v>
      </c>
      <c r="E719" s="81"/>
      <c r="F719" s="81"/>
      <c r="G719" s="80" t="s">
        <v>28</v>
      </c>
      <c r="H719" s="80" t="s">
        <v>25</v>
      </c>
    </row>
    <row r="720" spans="1:8" x14ac:dyDescent="0.2">
      <c r="A720" s="131"/>
      <c r="B720" s="181"/>
      <c r="C720" s="114"/>
      <c r="D720" s="114"/>
      <c r="E720" s="82"/>
      <c r="F720" s="82"/>
      <c r="G720" s="180"/>
      <c r="H720" s="180"/>
    </row>
    <row r="721" spans="1:8" x14ac:dyDescent="0.2">
      <c r="A721" s="257" t="s">
        <v>26</v>
      </c>
      <c r="B721" s="257"/>
      <c r="C721" s="257"/>
      <c r="D721" s="257"/>
      <c r="E721" s="257"/>
      <c r="F721" s="257"/>
      <c r="G721" s="257"/>
      <c r="H721" s="177"/>
    </row>
    <row r="722" spans="1:8" x14ac:dyDescent="0.2">
      <c r="A722" s="258" t="s">
        <v>29</v>
      </c>
      <c r="B722" s="259"/>
      <c r="C722" s="259"/>
      <c r="D722" s="259"/>
      <c r="E722" s="259"/>
      <c r="F722" s="259"/>
      <c r="G722" s="259"/>
      <c r="H722" s="260"/>
    </row>
    <row r="723" spans="1:8" x14ac:dyDescent="0.2">
      <c r="A723" s="80" t="s">
        <v>19</v>
      </c>
      <c r="B723" s="96" t="s">
        <v>20</v>
      </c>
      <c r="C723" s="96" t="s">
        <v>4</v>
      </c>
      <c r="D723" s="82" t="s">
        <v>41</v>
      </c>
      <c r="E723" s="96"/>
      <c r="F723" s="96"/>
      <c r="G723" s="80" t="s">
        <v>28</v>
      </c>
      <c r="H723" s="95" t="s">
        <v>25</v>
      </c>
    </row>
    <row r="724" spans="1:8" x14ac:dyDescent="0.2">
      <c r="A724" s="257" t="s">
        <v>26</v>
      </c>
      <c r="B724" s="257"/>
      <c r="C724" s="257"/>
      <c r="D724" s="257"/>
      <c r="E724" s="257"/>
      <c r="F724" s="257"/>
      <c r="G724" s="257"/>
      <c r="H724" s="177"/>
    </row>
    <row r="725" spans="1:8" x14ac:dyDescent="0.2">
      <c r="A725" s="258" t="s">
        <v>32</v>
      </c>
      <c r="B725" s="259"/>
      <c r="C725" s="259"/>
      <c r="D725" s="259"/>
      <c r="E725" s="259"/>
      <c r="F725" s="259"/>
      <c r="G725" s="259"/>
      <c r="H725" s="260"/>
    </row>
    <row r="726" spans="1:8" x14ac:dyDescent="0.2">
      <c r="A726" s="79" t="s">
        <v>19</v>
      </c>
      <c r="B726" s="80" t="s">
        <v>20</v>
      </c>
      <c r="C726" s="81" t="s">
        <v>4</v>
      </c>
      <c r="D726" s="82" t="s">
        <v>41</v>
      </c>
      <c r="E726" s="81"/>
      <c r="F726" s="81"/>
      <c r="G726" s="80" t="s">
        <v>28</v>
      </c>
      <c r="H726" s="80" t="s">
        <v>25</v>
      </c>
    </row>
    <row r="727" spans="1:8" x14ac:dyDescent="0.2">
      <c r="A727" s="75" t="s">
        <v>225</v>
      </c>
      <c r="B727" s="80" t="s">
        <v>47</v>
      </c>
      <c r="C727" s="82">
        <f>30*12</f>
        <v>360</v>
      </c>
      <c r="D727" s="114">
        <v>88326</v>
      </c>
      <c r="E727" s="81"/>
      <c r="F727" s="81"/>
      <c r="G727" s="95">
        <v>19.420000000000002</v>
      </c>
      <c r="H727" s="87">
        <f t="shared" ref="H727:H728" si="24">C727*G727</f>
        <v>6991.2000000000007</v>
      </c>
    </row>
    <row r="728" spans="1:8" x14ac:dyDescent="0.2">
      <c r="A728" s="161" t="s">
        <v>226</v>
      </c>
      <c r="B728" s="120" t="s">
        <v>47</v>
      </c>
      <c r="C728" s="128">
        <f>5*12*2</f>
        <v>120</v>
      </c>
      <c r="D728" s="120">
        <v>100289</v>
      </c>
      <c r="E728" s="81"/>
      <c r="F728" s="81"/>
      <c r="G728" s="130">
        <v>15.12</v>
      </c>
      <c r="H728" s="87">
        <f t="shared" si="24"/>
        <v>1814.3999999999999</v>
      </c>
    </row>
    <row r="729" spans="1:8" x14ac:dyDescent="0.2">
      <c r="A729" s="240" t="s">
        <v>26</v>
      </c>
      <c r="B729" s="241"/>
      <c r="C729" s="241"/>
      <c r="D729" s="241"/>
      <c r="E729" s="241"/>
      <c r="F729" s="241"/>
      <c r="G729" s="242"/>
      <c r="H729" s="89">
        <f>H727+H728</f>
        <v>8805.6</v>
      </c>
    </row>
    <row r="730" spans="1:8" x14ac:dyDescent="0.2">
      <c r="A730" s="103" t="s">
        <v>33</v>
      </c>
      <c r="B730" s="112">
        <v>1</v>
      </c>
      <c r="C730" s="240" t="s">
        <v>34</v>
      </c>
      <c r="D730" s="241"/>
      <c r="E730" s="241"/>
      <c r="F730" s="241"/>
      <c r="G730" s="242"/>
      <c r="H730" s="89">
        <f>H729</f>
        <v>8805.6</v>
      </c>
    </row>
    <row r="731" spans="1:8" x14ac:dyDescent="0.2">
      <c r="A731" s="243" t="s">
        <v>35</v>
      </c>
      <c r="B731" s="244"/>
      <c r="C731" s="244"/>
      <c r="D731" s="244"/>
      <c r="E731" s="244"/>
      <c r="F731" s="245"/>
      <c r="G731" s="246"/>
      <c r="H731" s="189">
        <f>H730/B730</f>
        <v>8805.6</v>
      </c>
    </row>
    <row r="732" spans="1:8" x14ac:dyDescent="0.2">
      <c r="A732" s="247" t="s">
        <v>36</v>
      </c>
      <c r="B732" s="248"/>
      <c r="C732" s="248"/>
      <c r="D732" s="248"/>
      <c r="E732" s="248"/>
      <c r="F732" s="248"/>
      <c r="G732" s="249"/>
      <c r="H732" s="104">
        <v>1</v>
      </c>
    </row>
    <row r="733" spans="1:8" x14ac:dyDescent="0.2">
      <c r="A733" s="256" t="s">
        <v>37</v>
      </c>
      <c r="B733" s="256"/>
      <c r="C733" s="256"/>
      <c r="D733" s="256"/>
      <c r="E733" s="256"/>
      <c r="F733" s="256"/>
      <c r="G733" s="256"/>
      <c r="H733" s="188">
        <f>H731*H732</f>
        <v>8805.6</v>
      </c>
    </row>
    <row r="734" spans="1:8" x14ac:dyDescent="0.2">
      <c r="A734" s="65"/>
      <c r="B734" s="65"/>
      <c r="C734" s="65"/>
      <c r="D734" s="65"/>
      <c r="E734" s="65"/>
      <c r="F734" s="65"/>
      <c r="G734" s="65"/>
      <c r="H734" s="136"/>
    </row>
    <row r="735" spans="1:8" x14ac:dyDescent="0.2">
      <c r="A735" s="65"/>
      <c r="B735" s="65"/>
      <c r="C735" s="65"/>
      <c r="D735" s="65"/>
      <c r="E735" s="65"/>
      <c r="F735" s="65"/>
      <c r="G735" s="65"/>
      <c r="H735" s="136"/>
    </row>
    <row r="736" spans="1:8" x14ac:dyDescent="0.2">
      <c r="A736" s="65"/>
      <c r="B736" s="65"/>
      <c r="C736" s="65"/>
      <c r="D736" s="65"/>
      <c r="E736" s="65"/>
      <c r="F736" s="65"/>
      <c r="G736" s="65"/>
      <c r="H736" s="136"/>
    </row>
    <row r="737" spans="1:8" x14ac:dyDescent="0.2">
      <c r="A737" s="65"/>
      <c r="B737" s="65"/>
      <c r="C737" s="65"/>
      <c r="D737" s="65"/>
      <c r="E737" s="65"/>
      <c r="F737" s="65"/>
      <c r="G737" s="65"/>
      <c r="H737" s="136"/>
    </row>
    <row r="738" spans="1:8" x14ac:dyDescent="0.2">
      <c r="A738" s="65"/>
      <c r="B738" s="65"/>
      <c r="C738" s="65"/>
      <c r="D738" s="65"/>
      <c r="E738" s="65"/>
      <c r="F738" s="65"/>
      <c r="G738" s="65"/>
      <c r="H738" s="136"/>
    </row>
    <row r="739" spans="1:8" x14ac:dyDescent="0.2">
      <c r="A739" s="65"/>
      <c r="B739" s="65"/>
      <c r="C739" s="65"/>
      <c r="D739" s="65"/>
      <c r="E739" s="65"/>
      <c r="F739" s="65"/>
      <c r="G739" s="65"/>
      <c r="H739" s="136"/>
    </row>
    <row r="740" spans="1:8" x14ac:dyDescent="0.2">
      <c r="A740" s="65"/>
      <c r="B740" s="65"/>
      <c r="C740" s="65"/>
      <c r="D740" s="65"/>
      <c r="E740" s="65"/>
      <c r="F740" s="65"/>
      <c r="G740" s="65"/>
      <c r="H740" s="136"/>
    </row>
    <row r="741" spans="1:8" x14ac:dyDescent="0.2">
      <c r="A741" s="65"/>
      <c r="B741" s="65"/>
      <c r="C741" s="65"/>
      <c r="D741" s="65"/>
      <c r="E741" s="65"/>
      <c r="F741" s="65"/>
      <c r="G741" s="65"/>
      <c r="H741" s="136"/>
    </row>
    <row r="742" spans="1:8" x14ac:dyDescent="0.2">
      <c r="A742" s="65"/>
      <c r="B742" s="65"/>
      <c r="C742" s="65"/>
      <c r="D742" s="65"/>
      <c r="E742" s="65"/>
      <c r="F742" s="65"/>
      <c r="G742" s="65"/>
      <c r="H742" s="136"/>
    </row>
    <row r="743" spans="1:8" x14ac:dyDescent="0.2">
      <c r="A743" s="65"/>
      <c r="B743" s="65"/>
      <c r="C743" s="65"/>
      <c r="D743" s="65"/>
      <c r="E743" s="65"/>
      <c r="F743" s="65"/>
      <c r="G743" s="65"/>
      <c r="H743" s="136"/>
    </row>
  </sheetData>
  <mergeCells count="280">
    <mergeCell ref="B711:H711"/>
    <mergeCell ref="A610:H610"/>
    <mergeCell ref="A606:H606"/>
    <mergeCell ref="A581:H581"/>
    <mergeCell ref="B489:H489"/>
    <mergeCell ref="A463:H463"/>
    <mergeCell ref="A25:G25"/>
    <mergeCell ref="A26:G26"/>
    <mergeCell ref="A82:G82"/>
    <mergeCell ref="B115:H115"/>
    <mergeCell ref="A117:F117"/>
    <mergeCell ref="A118:H118"/>
    <mergeCell ref="A122:G122"/>
    <mergeCell ref="A123:H123"/>
    <mergeCell ref="A131:G131"/>
    <mergeCell ref="A48:G48"/>
    <mergeCell ref="A49:H49"/>
    <mergeCell ref="A52:G52"/>
    <mergeCell ref="A60:G60"/>
    <mergeCell ref="A61:G61"/>
    <mergeCell ref="A654:G654"/>
    <mergeCell ref="C655:G655"/>
    <mergeCell ref="A656:G656"/>
    <mergeCell ref="A657:G657"/>
    <mergeCell ref="A643:G643"/>
    <mergeCell ref="A644:H644"/>
    <mergeCell ref="A647:G647"/>
    <mergeCell ref="A648:H648"/>
    <mergeCell ref="A650:G650"/>
    <mergeCell ref="A651:H651"/>
    <mergeCell ref="A658:G658"/>
    <mergeCell ref="B674:H674"/>
    <mergeCell ref="A676:F676"/>
    <mergeCell ref="A677:H677"/>
    <mergeCell ref="A680:G680"/>
    <mergeCell ref="A695:G695"/>
    <mergeCell ref="A681:H681"/>
    <mergeCell ref="A684:G684"/>
    <mergeCell ref="A685:H685"/>
    <mergeCell ref="A687:G687"/>
    <mergeCell ref="A688:H688"/>
    <mergeCell ref="A691:G691"/>
    <mergeCell ref="C692:G692"/>
    <mergeCell ref="A693:G693"/>
    <mergeCell ref="A694:G694"/>
    <mergeCell ref="B637:H637"/>
    <mergeCell ref="A639:F639"/>
    <mergeCell ref="A640:H640"/>
    <mergeCell ref="B1:H1"/>
    <mergeCell ref="A3:F3"/>
    <mergeCell ref="A4:H4"/>
    <mergeCell ref="A7:G7"/>
    <mergeCell ref="A8:H8"/>
    <mergeCell ref="A12:G12"/>
    <mergeCell ref="A41:H41"/>
    <mergeCell ref="A44:G44"/>
    <mergeCell ref="A45:H45"/>
    <mergeCell ref="B38:H38"/>
    <mergeCell ref="A40:F40"/>
    <mergeCell ref="A13:H13"/>
    <mergeCell ref="A17:G17"/>
    <mergeCell ref="A18:H18"/>
    <mergeCell ref="A22:G22"/>
    <mergeCell ref="C23:G23"/>
    <mergeCell ref="A24:G24"/>
    <mergeCell ref="A53:H53"/>
    <mergeCell ref="A57:G57"/>
    <mergeCell ref="C58:G58"/>
    <mergeCell ref="A59:G59"/>
    <mergeCell ref="A142:G142"/>
    <mergeCell ref="A143:G143"/>
    <mergeCell ref="B151:H151"/>
    <mergeCell ref="A153:F153"/>
    <mergeCell ref="A154:H154"/>
    <mergeCell ref="A157:G157"/>
    <mergeCell ref="A132:H132"/>
    <mergeCell ref="A135:G135"/>
    <mergeCell ref="A136:H136"/>
    <mergeCell ref="A139:G139"/>
    <mergeCell ref="C140:G140"/>
    <mergeCell ref="A141:G141"/>
    <mergeCell ref="C170:G170"/>
    <mergeCell ref="A171:G171"/>
    <mergeCell ref="A172:G172"/>
    <mergeCell ref="A173:G173"/>
    <mergeCell ref="B190:H190"/>
    <mergeCell ref="A192:F192"/>
    <mergeCell ref="A158:H158"/>
    <mergeCell ref="A161:G161"/>
    <mergeCell ref="A162:H162"/>
    <mergeCell ref="A165:G165"/>
    <mergeCell ref="A166:H166"/>
    <mergeCell ref="A169:G169"/>
    <mergeCell ref="A205:H205"/>
    <mergeCell ref="A208:G208"/>
    <mergeCell ref="C209:G209"/>
    <mergeCell ref="A210:G210"/>
    <mergeCell ref="A211:G211"/>
    <mergeCell ref="A212:G212"/>
    <mergeCell ref="A193:H193"/>
    <mergeCell ref="A196:G196"/>
    <mergeCell ref="A197:H197"/>
    <mergeCell ref="A200:G200"/>
    <mergeCell ref="A201:H201"/>
    <mergeCell ref="A204:G204"/>
    <mergeCell ref="A241:H241"/>
    <mergeCell ref="A244:G244"/>
    <mergeCell ref="A245:H245"/>
    <mergeCell ref="A249:G249"/>
    <mergeCell ref="C250:G250"/>
    <mergeCell ref="A251:G251"/>
    <mergeCell ref="B229:H229"/>
    <mergeCell ref="A231:E231"/>
    <mergeCell ref="A232:H232"/>
    <mergeCell ref="A235:G235"/>
    <mergeCell ref="A236:H236"/>
    <mergeCell ref="A240:G240"/>
    <mergeCell ref="A275:H275"/>
    <mergeCell ref="A278:G278"/>
    <mergeCell ref="A279:H279"/>
    <mergeCell ref="A282:G282"/>
    <mergeCell ref="A283:H283"/>
    <mergeCell ref="A286:G286"/>
    <mergeCell ref="A252:G252"/>
    <mergeCell ref="A253:G253"/>
    <mergeCell ref="B268:H268"/>
    <mergeCell ref="A270:E270"/>
    <mergeCell ref="A271:H271"/>
    <mergeCell ref="A274:G274"/>
    <mergeCell ref="A332:G332"/>
    <mergeCell ref="A310:H310"/>
    <mergeCell ref="A313:G313"/>
    <mergeCell ref="A314:H314"/>
    <mergeCell ref="A321:G321"/>
    <mergeCell ref="A322:H322"/>
    <mergeCell ref="B307:H307"/>
    <mergeCell ref="A309:F309"/>
    <mergeCell ref="C287:G287"/>
    <mergeCell ref="A288:G288"/>
    <mergeCell ref="A289:G289"/>
    <mergeCell ref="A290:G290"/>
    <mergeCell ref="A327:G327"/>
    <mergeCell ref="A328:H328"/>
    <mergeCell ref="A355:H355"/>
    <mergeCell ref="A358:G358"/>
    <mergeCell ref="A359:H359"/>
    <mergeCell ref="A363:G363"/>
    <mergeCell ref="C364:G364"/>
    <mergeCell ref="A365:G365"/>
    <mergeCell ref="B344:H344"/>
    <mergeCell ref="A346:F346"/>
    <mergeCell ref="A347:H347"/>
    <mergeCell ref="A350:G350"/>
    <mergeCell ref="A351:H351"/>
    <mergeCell ref="A354:G354"/>
    <mergeCell ref="A389:H389"/>
    <mergeCell ref="A395:G395"/>
    <mergeCell ref="A396:H396"/>
    <mergeCell ref="A399:G399"/>
    <mergeCell ref="A400:H400"/>
    <mergeCell ref="A405:G405"/>
    <mergeCell ref="A366:G366"/>
    <mergeCell ref="A367:G367"/>
    <mergeCell ref="B382:H382"/>
    <mergeCell ref="A384:F384"/>
    <mergeCell ref="A385:H385"/>
    <mergeCell ref="A388:G388"/>
    <mergeCell ref="A417:H417"/>
    <mergeCell ref="A420:G420"/>
    <mergeCell ref="A421:H421"/>
    <mergeCell ref="A424:G424"/>
    <mergeCell ref="A425:H425"/>
    <mergeCell ref="A428:G428"/>
    <mergeCell ref="B414:H414"/>
    <mergeCell ref="A416:F416"/>
    <mergeCell ref="C406:G406"/>
    <mergeCell ref="A407:G407"/>
    <mergeCell ref="A408:G408"/>
    <mergeCell ref="A409:G409"/>
    <mergeCell ref="B452:H452"/>
    <mergeCell ref="A454:F454"/>
    <mergeCell ref="A455:H455"/>
    <mergeCell ref="A458:G458"/>
    <mergeCell ref="A459:H459"/>
    <mergeCell ref="A462:G462"/>
    <mergeCell ref="A429:H429"/>
    <mergeCell ref="A432:G432"/>
    <mergeCell ref="C433:G433"/>
    <mergeCell ref="A434:G434"/>
    <mergeCell ref="A435:G435"/>
    <mergeCell ref="A436:G436"/>
    <mergeCell ref="A473:G473"/>
    <mergeCell ref="A474:G474"/>
    <mergeCell ref="A466:G466"/>
    <mergeCell ref="A467:H467"/>
    <mergeCell ref="A470:G470"/>
    <mergeCell ref="C471:G471"/>
    <mergeCell ref="A472:G472"/>
    <mergeCell ref="A491:F491"/>
    <mergeCell ref="A492:H492"/>
    <mergeCell ref="A495:G495"/>
    <mergeCell ref="A496:H496"/>
    <mergeCell ref="A499:G499"/>
    <mergeCell ref="A500:H500"/>
    <mergeCell ref="A504:G504"/>
    <mergeCell ref="A505:H505"/>
    <mergeCell ref="A508:G508"/>
    <mergeCell ref="A577:H577"/>
    <mergeCell ref="A580:G580"/>
    <mergeCell ref="C509:G509"/>
    <mergeCell ref="A510:G510"/>
    <mergeCell ref="B526:H526"/>
    <mergeCell ref="A528:F528"/>
    <mergeCell ref="A542:H542"/>
    <mergeCell ref="A545:G545"/>
    <mergeCell ref="C546:G546"/>
    <mergeCell ref="A547:G547"/>
    <mergeCell ref="A548:G548"/>
    <mergeCell ref="A511:G511"/>
    <mergeCell ref="A512:G512"/>
    <mergeCell ref="B564:H564"/>
    <mergeCell ref="A566:F566"/>
    <mergeCell ref="A567:H567"/>
    <mergeCell ref="A570:G570"/>
    <mergeCell ref="A571:H571"/>
    <mergeCell ref="A576:G576"/>
    <mergeCell ref="A549:G549"/>
    <mergeCell ref="A529:H529"/>
    <mergeCell ref="A533:G533"/>
    <mergeCell ref="A534:H534"/>
    <mergeCell ref="A537:G537"/>
    <mergeCell ref="A538:H538"/>
    <mergeCell ref="A541:G541"/>
    <mergeCell ref="A94:G94"/>
    <mergeCell ref="C95:G95"/>
    <mergeCell ref="A96:G96"/>
    <mergeCell ref="A97:G97"/>
    <mergeCell ref="A98:G98"/>
    <mergeCell ref="B76:H76"/>
    <mergeCell ref="A78:F78"/>
    <mergeCell ref="A79:H79"/>
    <mergeCell ref="A83:H83"/>
    <mergeCell ref="A86:G86"/>
    <mergeCell ref="A87:H87"/>
    <mergeCell ref="A90:G90"/>
    <mergeCell ref="A91:H91"/>
    <mergeCell ref="A732:G732"/>
    <mergeCell ref="A733:G733"/>
    <mergeCell ref="A713:F713"/>
    <mergeCell ref="A714:H714"/>
    <mergeCell ref="A717:G717"/>
    <mergeCell ref="A718:H718"/>
    <mergeCell ref="A721:G721"/>
    <mergeCell ref="A722:H722"/>
    <mergeCell ref="A724:G724"/>
    <mergeCell ref="A725:H725"/>
    <mergeCell ref="C333:G333"/>
    <mergeCell ref="A334:G334"/>
    <mergeCell ref="A335:G335"/>
    <mergeCell ref="A336:G336"/>
    <mergeCell ref="A729:G729"/>
    <mergeCell ref="C730:G730"/>
    <mergeCell ref="A731:G731"/>
    <mergeCell ref="A605:G605"/>
    <mergeCell ref="A587:G587"/>
    <mergeCell ref="A588:G588"/>
    <mergeCell ref="A584:G584"/>
    <mergeCell ref="C585:G585"/>
    <mergeCell ref="A586:G586"/>
    <mergeCell ref="A619:G619"/>
    <mergeCell ref="A620:G620"/>
    <mergeCell ref="A609:G609"/>
    <mergeCell ref="A616:G616"/>
    <mergeCell ref="A612:G612"/>
    <mergeCell ref="A613:H613"/>
    <mergeCell ref="C617:G617"/>
    <mergeCell ref="A618:G618"/>
    <mergeCell ref="B599:H599"/>
    <mergeCell ref="A601:F601"/>
    <mergeCell ref="A602:H60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tabSelected="1" workbookViewId="0">
      <selection activeCell="E36" sqref="E36"/>
    </sheetView>
  </sheetViews>
  <sheetFormatPr defaultRowHeight="15" x14ac:dyDescent="0.25"/>
  <cols>
    <col min="2" max="2" width="12.85546875" customWidth="1"/>
    <col min="3" max="3" width="32" customWidth="1"/>
    <col min="4" max="4" width="10.85546875" customWidth="1"/>
  </cols>
  <sheetData>
    <row r="1" spans="1:7" x14ac:dyDescent="0.25">
      <c r="A1" s="4"/>
      <c r="B1" s="4"/>
      <c r="C1" s="4"/>
      <c r="D1" s="4"/>
      <c r="E1" s="4"/>
      <c r="F1" s="4"/>
      <c r="G1" s="4"/>
    </row>
    <row r="2" spans="1:7" ht="18" x14ac:dyDescent="0.25">
      <c r="A2" s="4"/>
      <c r="B2" s="294" t="s">
        <v>50</v>
      </c>
      <c r="C2" s="294"/>
      <c r="D2" s="294"/>
      <c r="E2" s="294"/>
      <c r="F2" s="5"/>
      <c r="G2" s="5"/>
    </row>
    <row r="3" spans="1:7" x14ac:dyDescent="0.25">
      <c r="A3" s="4"/>
      <c r="B3" s="6"/>
      <c r="C3" s="7"/>
      <c r="D3" s="4"/>
      <c r="E3" s="4"/>
      <c r="F3" s="4"/>
      <c r="G3" s="8" t="s">
        <v>51</v>
      </c>
    </row>
    <row r="4" spans="1:7" ht="15.75" thickBot="1" x14ac:dyDescent="0.3">
      <c r="A4" s="4"/>
      <c r="B4" s="4"/>
      <c r="C4" s="4"/>
      <c r="D4" s="4"/>
      <c r="E4" s="4"/>
      <c r="F4" s="4"/>
      <c r="G4" s="4"/>
    </row>
    <row r="5" spans="1:7" x14ac:dyDescent="0.25">
      <c r="A5" s="4"/>
      <c r="B5" s="295" t="s">
        <v>52</v>
      </c>
      <c r="C5" s="297" t="s">
        <v>53</v>
      </c>
      <c r="D5" s="9" t="s">
        <v>54</v>
      </c>
      <c r="E5" s="10" t="s">
        <v>54</v>
      </c>
      <c r="F5" s="11"/>
      <c r="G5" s="12"/>
    </row>
    <row r="6" spans="1:7" ht="15.75" thickBot="1" x14ac:dyDescent="0.3">
      <c r="A6" s="4"/>
      <c r="B6" s="296"/>
      <c r="C6" s="298"/>
      <c r="D6" s="13" t="s">
        <v>55</v>
      </c>
      <c r="E6" s="14" t="s">
        <v>56</v>
      </c>
      <c r="F6" s="11"/>
      <c r="G6" s="12"/>
    </row>
    <row r="7" spans="1:7" x14ac:dyDescent="0.25">
      <c r="A7" s="4"/>
      <c r="B7" s="15"/>
      <c r="C7" s="16"/>
      <c r="D7" s="17"/>
      <c r="E7" s="18"/>
      <c r="F7" s="11"/>
      <c r="G7" s="12"/>
    </row>
    <row r="8" spans="1:7" x14ac:dyDescent="0.25">
      <c r="A8" s="4"/>
      <c r="B8" s="15">
        <v>1</v>
      </c>
      <c r="C8" s="19" t="s">
        <v>57</v>
      </c>
      <c r="D8" s="20" t="s">
        <v>51</v>
      </c>
      <c r="E8" s="21">
        <v>6</v>
      </c>
      <c r="F8" s="22"/>
      <c r="G8" s="23"/>
    </row>
    <row r="9" spans="1:7" x14ac:dyDescent="0.25">
      <c r="A9" s="4"/>
      <c r="B9" s="24" t="s">
        <v>58</v>
      </c>
      <c r="C9" s="25" t="s">
        <v>59</v>
      </c>
      <c r="D9" s="26" t="s">
        <v>51</v>
      </c>
      <c r="E9" s="27" t="s">
        <v>51</v>
      </c>
      <c r="F9" s="28"/>
      <c r="G9" s="8"/>
    </row>
    <row r="10" spans="1:7" x14ac:dyDescent="0.25">
      <c r="A10" s="4"/>
      <c r="B10" s="24" t="s">
        <v>60</v>
      </c>
      <c r="C10" s="25" t="s">
        <v>61</v>
      </c>
      <c r="D10" s="26" t="s">
        <v>51</v>
      </c>
      <c r="E10" s="27" t="s">
        <v>51</v>
      </c>
      <c r="F10" s="28"/>
      <c r="G10" s="8"/>
    </row>
    <row r="11" spans="1:7" x14ac:dyDescent="0.25">
      <c r="A11" s="4"/>
      <c r="B11" s="24" t="s">
        <v>62</v>
      </c>
      <c r="C11" s="25" t="s">
        <v>63</v>
      </c>
      <c r="D11" s="26" t="s">
        <v>51</v>
      </c>
      <c r="E11" s="27" t="s">
        <v>51</v>
      </c>
      <c r="F11" s="28"/>
      <c r="G11" s="8"/>
    </row>
    <row r="12" spans="1:7" x14ac:dyDescent="0.25">
      <c r="A12" s="4"/>
      <c r="B12" s="29" t="s">
        <v>51</v>
      </c>
      <c r="C12" s="25" t="s">
        <v>51</v>
      </c>
      <c r="D12" s="26" t="s">
        <v>51</v>
      </c>
      <c r="E12" s="27" t="s">
        <v>51</v>
      </c>
      <c r="F12" s="28"/>
      <c r="G12" s="8"/>
    </row>
    <row r="13" spans="1:7" x14ac:dyDescent="0.25">
      <c r="A13" s="4"/>
      <c r="B13" s="15">
        <v>2</v>
      </c>
      <c r="C13" s="19" t="s">
        <v>64</v>
      </c>
      <c r="D13" s="30">
        <f>SUM(D14:D17)</f>
        <v>6.65</v>
      </c>
      <c r="E13" s="31">
        <f>SUM(E14:E17)</f>
        <v>8.31</v>
      </c>
      <c r="F13" s="28"/>
      <c r="G13" s="23"/>
    </row>
    <row r="14" spans="1:7" x14ac:dyDescent="0.25">
      <c r="A14" s="4"/>
      <c r="B14" s="32" t="s">
        <v>65</v>
      </c>
      <c r="C14" s="33" t="s">
        <v>66</v>
      </c>
      <c r="D14" s="34">
        <v>3</v>
      </c>
      <c r="E14" s="27">
        <f>ROUND(D14*1.2515,2)</f>
        <v>3.75</v>
      </c>
      <c r="F14" s="28"/>
      <c r="G14" s="8"/>
    </row>
    <row r="15" spans="1:7" x14ac:dyDescent="0.25">
      <c r="A15" s="4"/>
      <c r="B15" s="32" t="s">
        <v>67</v>
      </c>
      <c r="C15" s="25" t="s">
        <v>68</v>
      </c>
      <c r="D15" s="34">
        <v>0.65</v>
      </c>
      <c r="E15" s="27">
        <f>ROUND(D15*1.2515,2)</f>
        <v>0.81</v>
      </c>
      <c r="F15" s="28"/>
      <c r="G15" s="8"/>
    </row>
    <row r="16" spans="1:7" x14ac:dyDescent="0.25">
      <c r="A16" s="4"/>
      <c r="B16" s="32" t="s">
        <v>69</v>
      </c>
      <c r="C16" s="25" t="s">
        <v>70</v>
      </c>
      <c r="D16" s="34">
        <v>3</v>
      </c>
      <c r="E16" s="27">
        <f>ROUND(D16*1.2515,2)</f>
        <v>3.75</v>
      </c>
      <c r="F16" s="28"/>
      <c r="G16" s="35"/>
    </row>
    <row r="17" spans="1:7" ht="30" x14ac:dyDescent="0.25">
      <c r="A17" s="4"/>
      <c r="B17" s="32" t="s">
        <v>71</v>
      </c>
      <c r="C17" s="36" t="s">
        <v>72</v>
      </c>
      <c r="D17" s="34">
        <v>0</v>
      </c>
      <c r="E17" s="27">
        <f>ROUND(D17*1.2515,2)</f>
        <v>0</v>
      </c>
      <c r="F17" s="28"/>
      <c r="G17" s="35"/>
    </row>
    <row r="18" spans="1:7" x14ac:dyDescent="0.25">
      <c r="A18" s="4"/>
      <c r="B18" s="29"/>
      <c r="C18" s="25"/>
      <c r="D18" s="26"/>
      <c r="E18" s="27"/>
      <c r="F18" s="28"/>
      <c r="G18" s="23"/>
    </row>
    <row r="19" spans="1:7" x14ac:dyDescent="0.25">
      <c r="A19" s="4"/>
      <c r="B19" s="15">
        <v>3</v>
      </c>
      <c r="C19" s="19" t="s">
        <v>73</v>
      </c>
      <c r="D19" s="26" t="s">
        <v>51</v>
      </c>
      <c r="E19" s="31">
        <f>SUM(E20:E23)</f>
        <v>1.7000000000000002</v>
      </c>
      <c r="F19" s="28"/>
      <c r="G19" s="23"/>
    </row>
    <row r="20" spans="1:7" x14ac:dyDescent="0.25">
      <c r="A20" s="4"/>
      <c r="B20" s="32" t="s">
        <v>74</v>
      </c>
      <c r="C20" s="25" t="s">
        <v>75</v>
      </c>
      <c r="D20" s="26"/>
      <c r="E20" s="27">
        <v>0.35</v>
      </c>
      <c r="F20" s="28"/>
      <c r="G20" s="23"/>
    </row>
    <row r="21" spans="1:7" x14ac:dyDescent="0.25">
      <c r="A21" s="4"/>
      <c r="B21" s="32" t="s">
        <v>76</v>
      </c>
      <c r="C21" s="25" t="s">
        <v>77</v>
      </c>
      <c r="D21" s="26"/>
      <c r="E21" s="27">
        <v>1</v>
      </c>
      <c r="F21" s="28"/>
      <c r="G21" s="23"/>
    </row>
    <row r="22" spans="1:7" x14ac:dyDescent="0.25">
      <c r="A22" s="4"/>
      <c r="B22" s="32" t="s">
        <v>78</v>
      </c>
      <c r="C22" s="25" t="s">
        <v>79</v>
      </c>
      <c r="D22" s="26"/>
      <c r="E22" s="27">
        <v>0.35</v>
      </c>
      <c r="F22" s="28"/>
      <c r="G22" s="23"/>
    </row>
    <row r="23" spans="1:7" x14ac:dyDescent="0.25">
      <c r="A23" s="4"/>
      <c r="B23" s="29"/>
      <c r="C23" s="37"/>
      <c r="D23" s="26"/>
      <c r="E23" s="27"/>
      <c r="F23" s="28"/>
      <c r="G23" s="23"/>
    </row>
    <row r="24" spans="1:7" x14ac:dyDescent="0.25">
      <c r="A24" s="4"/>
      <c r="B24" s="15">
        <v>4</v>
      </c>
      <c r="C24" s="19" t="s">
        <v>80</v>
      </c>
      <c r="D24" s="26" t="s">
        <v>51</v>
      </c>
      <c r="E24" s="31">
        <v>1</v>
      </c>
      <c r="F24" s="28"/>
      <c r="G24" s="23"/>
    </row>
    <row r="25" spans="1:7" x14ac:dyDescent="0.25">
      <c r="A25" s="4"/>
      <c r="B25" s="29"/>
      <c r="C25" s="25"/>
      <c r="D25" s="26"/>
      <c r="E25" s="27"/>
      <c r="F25" s="28"/>
      <c r="G25" s="23"/>
    </row>
    <row r="26" spans="1:7" x14ac:dyDescent="0.25">
      <c r="A26" s="4"/>
      <c r="B26" s="15">
        <v>5</v>
      </c>
      <c r="C26" s="19" t="s">
        <v>81</v>
      </c>
      <c r="D26" s="38"/>
      <c r="E26" s="31">
        <v>8.5</v>
      </c>
      <c r="F26" s="28"/>
      <c r="G26" s="23"/>
    </row>
    <row r="27" spans="1:7" ht="15.75" thickBot="1" x14ac:dyDescent="0.3">
      <c r="A27" s="4"/>
      <c r="B27" s="29"/>
      <c r="C27" s="25"/>
      <c r="D27" s="39"/>
      <c r="E27" s="40"/>
      <c r="F27" s="28"/>
      <c r="G27" s="8"/>
    </row>
    <row r="28" spans="1:7" x14ac:dyDescent="0.25">
      <c r="A28" s="4"/>
      <c r="B28" s="41" t="s">
        <v>51</v>
      </c>
      <c r="C28" s="42" t="s">
        <v>82</v>
      </c>
      <c r="D28" s="43" t="s">
        <v>51</v>
      </c>
      <c r="E28" s="44">
        <f>ROUND((((1+(E8+E19)/100)*(1+E24/100)*(1+E26/100)/(1-D13/100)-1)*100),2)</f>
        <v>26.43</v>
      </c>
      <c r="F28" s="45"/>
      <c r="G28" s="23"/>
    </row>
    <row r="29" spans="1:7" x14ac:dyDescent="0.25">
      <c r="A29" s="4"/>
      <c r="B29" s="299"/>
      <c r="C29" s="299"/>
      <c r="D29" s="299"/>
      <c r="E29" s="299"/>
      <c r="F29" s="4"/>
      <c r="G29" s="4"/>
    </row>
    <row r="30" spans="1:7" x14ac:dyDescent="0.25">
      <c r="A30" s="4"/>
      <c r="B30" s="4"/>
      <c r="C30" s="4"/>
      <c r="D30" s="4"/>
      <c r="E30" s="4"/>
      <c r="F30" s="4"/>
      <c r="G30" s="4" t="s">
        <v>51</v>
      </c>
    </row>
    <row r="31" spans="1:7" ht="18" x14ac:dyDescent="0.25">
      <c r="A31" s="4"/>
      <c r="B31" s="46" t="s">
        <v>83</v>
      </c>
      <c r="C31" s="46"/>
      <c r="D31" s="46"/>
      <c r="E31" s="46"/>
      <c r="F31" s="46"/>
      <c r="G31" s="4"/>
    </row>
    <row r="32" spans="1:7" ht="18" x14ac:dyDescent="0.25">
      <c r="A32" s="4"/>
      <c r="B32" s="46"/>
      <c r="C32" s="46"/>
      <c r="D32" s="46"/>
      <c r="E32" s="46"/>
      <c r="F32" s="46"/>
      <c r="G32" s="4"/>
    </row>
    <row r="33" spans="1:7" ht="18" x14ac:dyDescent="0.25">
      <c r="A33" s="4"/>
      <c r="B33" s="300" t="s">
        <v>84</v>
      </c>
      <c r="C33" s="300"/>
      <c r="D33" s="47">
        <f>ROUND((((1+((E8+E19)/100))*(1+E24/100)*(1+E26/100))/(1-D13/100)-1)*100,2)</f>
        <v>26.43</v>
      </c>
      <c r="E33" s="4"/>
      <c r="F33" s="4"/>
      <c r="G33" s="4"/>
    </row>
    <row r="34" spans="1:7" x14ac:dyDescent="0.25">
      <c r="A34" s="4"/>
      <c r="B34" s="293" t="s">
        <v>51</v>
      </c>
      <c r="C34" s="293"/>
      <c r="D34" s="4"/>
      <c r="E34" s="4"/>
      <c r="F34" s="4"/>
      <c r="G34" s="4"/>
    </row>
    <row r="35" spans="1:7" x14ac:dyDescent="0.25">
      <c r="A35" s="4"/>
      <c r="B35" s="292" t="s">
        <v>85</v>
      </c>
      <c r="C35" s="292"/>
      <c r="D35" s="292"/>
      <c r="E35" s="292"/>
      <c r="F35" s="292"/>
      <c r="G35" s="292"/>
    </row>
    <row r="36" spans="1:7" x14ac:dyDescent="0.25">
      <c r="A36" s="4"/>
      <c r="B36" s="4"/>
      <c r="C36" s="4"/>
      <c r="D36" s="4"/>
      <c r="E36" s="4"/>
      <c r="F36" s="4"/>
      <c r="G36" s="4"/>
    </row>
    <row r="37" spans="1:7" x14ac:dyDescent="0.25">
      <c r="A37" s="4"/>
      <c r="B37" s="4"/>
      <c r="C37" s="4"/>
      <c r="D37" s="4"/>
      <c r="E37" s="4"/>
      <c r="F37" s="4"/>
      <c r="G37" s="4"/>
    </row>
    <row r="38" spans="1:7" x14ac:dyDescent="0.25">
      <c r="A38" s="4"/>
      <c r="B38" s="4"/>
      <c r="C38" s="4"/>
      <c r="D38" s="4"/>
      <c r="E38" s="4"/>
      <c r="F38" s="4"/>
      <c r="G38" s="4"/>
    </row>
    <row r="39" spans="1:7" x14ac:dyDescent="0.25">
      <c r="A39" s="4"/>
      <c r="B39" s="4"/>
      <c r="C39" s="4"/>
      <c r="D39" s="4"/>
      <c r="E39" s="4"/>
      <c r="F39" s="4"/>
      <c r="G39" s="4"/>
    </row>
    <row r="40" spans="1:7" x14ac:dyDescent="0.25">
      <c r="A40" s="4"/>
      <c r="B40" s="4"/>
      <c r="C40" s="4"/>
      <c r="D40" s="4"/>
      <c r="E40" s="4"/>
      <c r="F40" s="4"/>
      <c r="G40" s="4"/>
    </row>
    <row r="41" spans="1:7" x14ac:dyDescent="0.25">
      <c r="A41" s="4"/>
      <c r="B41" s="4"/>
      <c r="C41" s="4"/>
      <c r="D41" s="4"/>
      <c r="E41" s="4"/>
      <c r="F41" s="4"/>
      <c r="G41" s="4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x14ac:dyDescent="0.25">
      <c r="A44" s="4"/>
      <c r="B44" s="4"/>
      <c r="C44" s="4"/>
      <c r="D44" s="4"/>
      <c r="E44" s="4"/>
      <c r="F44" s="4"/>
      <c r="G44" s="4"/>
    </row>
    <row r="45" spans="1:7" x14ac:dyDescent="0.25">
      <c r="A45" s="4"/>
      <c r="B45" s="4"/>
      <c r="C45" s="4"/>
      <c r="D45" s="4"/>
      <c r="E45" s="4"/>
      <c r="F45" s="4"/>
      <c r="G45" s="4"/>
    </row>
    <row r="46" spans="1:7" x14ac:dyDescent="0.25">
      <c r="A46" s="4"/>
      <c r="B46" s="4"/>
      <c r="C46" s="4"/>
      <c r="D46" s="4"/>
      <c r="E46" s="4"/>
      <c r="F46" s="4"/>
      <c r="G46" s="4"/>
    </row>
    <row r="47" spans="1:7" x14ac:dyDescent="0.25">
      <c r="A47" s="4"/>
      <c r="B47" s="4"/>
      <c r="C47" s="4"/>
      <c r="D47" s="4"/>
      <c r="E47" s="4"/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/>
      <c r="B53" s="4"/>
      <c r="C53" s="4"/>
      <c r="D53" s="4"/>
      <c r="E53" s="4"/>
      <c r="F53" s="4"/>
      <c r="G53" s="4"/>
    </row>
    <row r="54" spans="1:7" x14ac:dyDescent="0.25">
      <c r="A54" s="4"/>
      <c r="B54" s="4"/>
      <c r="C54" s="4"/>
      <c r="D54" s="4"/>
      <c r="E54" s="4"/>
      <c r="F54" s="4"/>
      <c r="G54" s="4"/>
    </row>
    <row r="55" spans="1:7" x14ac:dyDescent="0.25">
      <c r="A55" s="4"/>
      <c r="B55" s="4"/>
      <c r="C55" s="4"/>
      <c r="D55" s="4"/>
      <c r="E55" s="4"/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  <row r="59" spans="1:7" x14ac:dyDescent="0.25">
      <c r="A59" s="4"/>
      <c r="B59" s="4"/>
      <c r="C59" s="4"/>
      <c r="D59" s="4"/>
      <c r="E59" s="4"/>
      <c r="F59" s="4"/>
      <c r="G59" s="4"/>
    </row>
    <row r="60" spans="1:7" x14ac:dyDescent="0.25">
      <c r="A60" s="4"/>
      <c r="B60" s="4"/>
      <c r="C60" s="4"/>
      <c r="D60" s="4"/>
      <c r="E60" s="4"/>
      <c r="F60" s="4"/>
      <c r="G60" s="4"/>
    </row>
    <row r="61" spans="1:7" x14ac:dyDescent="0.25">
      <c r="A61" s="4"/>
      <c r="B61" s="4"/>
      <c r="C61" s="4"/>
      <c r="D61" s="4"/>
      <c r="E61" s="4"/>
      <c r="F61" s="4"/>
      <c r="G61" s="4"/>
    </row>
    <row r="62" spans="1:7" x14ac:dyDescent="0.25">
      <c r="A62" s="4"/>
      <c r="B62" s="4"/>
      <c r="C62" s="4"/>
      <c r="D62" s="4"/>
      <c r="E62" s="4"/>
      <c r="F62" s="4"/>
      <c r="G62" s="4"/>
    </row>
    <row r="63" spans="1:7" x14ac:dyDescent="0.25">
      <c r="A63" s="4"/>
      <c r="B63" s="4"/>
      <c r="C63" s="4"/>
      <c r="D63" s="4"/>
      <c r="E63" s="4"/>
      <c r="F63" s="4"/>
      <c r="G63" s="4"/>
    </row>
    <row r="64" spans="1:7" x14ac:dyDescent="0.25">
      <c r="A64" s="4"/>
      <c r="B64" s="4"/>
      <c r="C64" s="4"/>
      <c r="D64" s="4"/>
      <c r="E64" s="4"/>
      <c r="F64" s="4"/>
      <c r="G64" s="4"/>
    </row>
    <row r="65" spans="1:7" x14ac:dyDescent="0.25">
      <c r="A65" s="4"/>
      <c r="B65" s="4"/>
      <c r="C65" s="4"/>
      <c r="D65" s="4"/>
      <c r="E65" s="4"/>
      <c r="F65" s="4"/>
      <c r="G65" s="4"/>
    </row>
    <row r="66" spans="1:7" x14ac:dyDescent="0.25">
      <c r="A66" s="4"/>
      <c r="B66" s="4"/>
      <c r="C66" s="4"/>
      <c r="D66" s="4"/>
      <c r="E66" s="4"/>
      <c r="F66" s="4"/>
      <c r="G66" s="4"/>
    </row>
    <row r="67" spans="1:7" x14ac:dyDescent="0.25">
      <c r="A67" s="4"/>
      <c r="B67" s="4"/>
      <c r="C67" s="4"/>
      <c r="D67" s="4"/>
      <c r="E67" s="4"/>
      <c r="F67" s="4"/>
      <c r="G67" s="4"/>
    </row>
    <row r="68" spans="1:7" x14ac:dyDescent="0.25">
      <c r="A68" s="4"/>
      <c r="B68" s="4"/>
      <c r="C68" s="4"/>
      <c r="D68" s="4"/>
      <c r="E68" s="4"/>
      <c r="F68" s="4"/>
      <c r="G68" s="4"/>
    </row>
    <row r="69" spans="1:7" x14ac:dyDescent="0.25">
      <c r="A69" s="4"/>
      <c r="B69" s="4"/>
      <c r="C69" s="4"/>
      <c r="D69" s="4"/>
      <c r="E69" s="4"/>
      <c r="F69" s="4"/>
      <c r="G69" s="4"/>
    </row>
    <row r="70" spans="1:7" x14ac:dyDescent="0.25">
      <c r="A70" s="4"/>
      <c r="B70" s="4"/>
      <c r="C70" s="4"/>
      <c r="D70" s="4"/>
      <c r="E70" s="4"/>
      <c r="F70" s="4"/>
      <c r="G70" s="4"/>
    </row>
    <row r="71" spans="1:7" x14ac:dyDescent="0.25">
      <c r="A71" s="4"/>
      <c r="B71" s="4"/>
      <c r="C71" s="4"/>
      <c r="D71" s="4"/>
      <c r="E71" s="4"/>
      <c r="F71" s="4"/>
      <c r="G71" s="4"/>
    </row>
    <row r="72" spans="1:7" x14ac:dyDescent="0.25">
      <c r="A72" s="4"/>
      <c r="B72" s="4"/>
      <c r="C72" s="4"/>
      <c r="D72" s="4"/>
      <c r="E72" s="4"/>
      <c r="F72" s="4"/>
      <c r="G72" s="4"/>
    </row>
    <row r="73" spans="1:7" x14ac:dyDescent="0.25">
      <c r="A73" s="4"/>
      <c r="B73" s="4"/>
      <c r="C73" s="4"/>
      <c r="D73" s="4"/>
      <c r="E73" s="4"/>
      <c r="F73" s="4"/>
      <c r="G73" s="4"/>
    </row>
    <row r="74" spans="1:7" x14ac:dyDescent="0.25">
      <c r="A74" s="4"/>
      <c r="B74" s="4"/>
      <c r="C74" s="4"/>
      <c r="D74" s="4"/>
      <c r="E74" s="4"/>
      <c r="F74" s="4"/>
      <c r="G74" s="4"/>
    </row>
    <row r="75" spans="1:7" x14ac:dyDescent="0.25">
      <c r="A75" s="4"/>
      <c r="B75" s="4"/>
      <c r="C75" s="4"/>
      <c r="D75" s="4"/>
      <c r="E75" s="4"/>
      <c r="F75" s="4"/>
      <c r="G75" s="4"/>
    </row>
    <row r="76" spans="1:7" x14ac:dyDescent="0.25">
      <c r="A76" s="4"/>
      <c r="B76" s="4"/>
      <c r="C76" s="4"/>
      <c r="D76" s="4"/>
      <c r="E76" s="4"/>
      <c r="F76" s="4"/>
      <c r="G76" s="4"/>
    </row>
    <row r="77" spans="1:7" x14ac:dyDescent="0.25">
      <c r="A77" s="4"/>
      <c r="B77" s="4"/>
      <c r="C77" s="4"/>
      <c r="D77" s="4"/>
      <c r="E77" s="4"/>
      <c r="F77" s="4"/>
      <c r="G77" s="4"/>
    </row>
    <row r="78" spans="1:7" x14ac:dyDescent="0.25">
      <c r="A78" s="4"/>
      <c r="B78" s="4"/>
      <c r="C78" s="4"/>
      <c r="D78" s="4"/>
      <c r="E78" s="4"/>
      <c r="F78" s="4"/>
      <c r="G78" s="4"/>
    </row>
    <row r="79" spans="1:7" x14ac:dyDescent="0.25">
      <c r="A79" s="4"/>
      <c r="B79" s="4"/>
      <c r="C79" s="4"/>
      <c r="D79" s="4"/>
      <c r="E79" s="4"/>
      <c r="F79" s="4"/>
      <c r="G79" s="4"/>
    </row>
    <row r="80" spans="1:7" x14ac:dyDescent="0.25">
      <c r="A80" s="4"/>
      <c r="B80" s="4"/>
      <c r="C80" s="4"/>
      <c r="D80" s="4"/>
      <c r="E80" s="4"/>
      <c r="F80" s="4"/>
      <c r="G80" s="4"/>
    </row>
    <row r="81" spans="1:7" x14ac:dyDescent="0.25">
      <c r="A81" s="4"/>
      <c r="B81" s="4"/>
      <c r="C81" s="4"/>
      <c r="D81" s="4"/>
      <c r="E81" s="4"/>
      <c r="F81" s="4"/>
      <c r="G81" s="4"/>
    </row>
    <row r="82" spans="1:7" x14ac:dyDescent="0.25">
      <c r="A82" s="4"/>
      <c r="B82" s="4"/>
      <c r="C82" s="4"/>
      <c r="D82" s="4"/>
      <c r="E82" s="4"/>
      <c r="F82" s="4"/>
      <c r="G82" s="4"/>
    </row>
    <row r="83" spans="1:7" x14ac:dyDescent="0.25">
      <c r="A83" s="4"/>
      <c r="B83" s="4"/>
      <c r="C83" s="4"/>
      <c r="D83" s="4"/>
      <c r="E83" s="4"/>
      <c r="F83" s="4"/>
      <c r="G83" s="4"/>
    </row>
    <row r="84" spans="1:7" x14ac:dyDescent="0.25">
      <c r="A84" s="4"/>
      <c r="B84" s="4"/>
      <c r="C84" s="4"/>
      <c r="D84" s="4"/>
      <c r="E84" s="4"/>
      <c r="F84" s="4"/>
      <c r="G84" s="4"/>
    </row>
    <row r="85" spans="1:7" x14ac:dyDescent="0.25">
      <c r="A85" s="4"/>
      <c r="B85" s="4"/>
      <c r="C85" s="4"/>
      <c r="D85" s="4"/>
      <c r="E85" s="4"/>
      <c r="F85" s="4"/>
      <c r="G85" s="4"/>
    </row>
    <row r="86" spans="1:7" x14ac:dyDescent="0.25">
      <c r="A86" s="4"/>
      <c r="B86" s="4"/>
      <c r="C86" s="4"/>
      <c r="D86" s="4"/>
      <c r="E86" s="4"/>
      <c r="F86" s="4"/>
      <c r="G86" s="4"/>
    </row>
    <row r="87" spans="1:7" x14ac:dyDescent="0.25">
      <c r="A87" s="4"/>
      <c r="B87" s="4"/>
      <c r="C87" s="4"/>
      <c r="D87" s="4"/>
      <c r="E87" s="4"/>
      <c r="F87" s="4"/>
      <c r="G87" s="4"/>
    </row>
    <row r="88" spans="1:7" x14ac:dyDescent="0.25">
      <c r="A88" s="4"/>
      <c r="B88" s="4"/>
      <c r="C88" s="4"/>
      <c r="D88" s="4"/>
      <c r="E88" s="4"/>
      <c r="F88" s="4"/>
      <c r="G88" s="4"/>
    </row>
    <row r="89" spans="1:7" x14ac:dyDescent="0.25">
      <c r="A89" s="4"/>
      <c r="B89" s="4"/>
      <c r="C89" s="4"/>
      <c r="D89" s="4"/>
      <c r="E89" s="4"/>
      <c r="F89" s="4"/>
      <c r="G89" s="4"/>
    </row>
    <row r="90" spans="1:7" x14ac:dyDescent="0.25">
      <c r="A90" s="4"/>
      <c r="B90" s="4"/>
      <c r="C90" s="4"/>
      <c r="D90" s="4"/>
      <c r="E90" s="4"/>
      <c r="F90" s="4"/>
      <c r="G90" s="4"/>
    </row>
    <row r="91" spans="1:7" x14ac:dyDescent="0.25">
      <c r="A91" s="4"/>
      <c r="B91" s="4"/>
      <c r="C91" s="4"/>
      <c r="D91" s="4"/>
      <c r="E91" s="4"/>
      <c r="F91" s="4"/>
      <c r="G91" s="4"/>
    </row>
    <row r="92" spans="1:7" x14ac:dyDescent="0.25">
      <c r="A92" s="4"/>
      <c r="B92" s="4"/>
      <c r="C92" s="4"/>
      <c r="D92" s="4"/>
      <c r="E92" s="4"/>
      <c r="F92" s="4"/>
      <c r="G92" s="4"/>
    </row>
    <row r="93" spans="1:7" x14ac:dyDescent="0.25">
      <c r="A93" s="4"/>
      <c r="B93" s="4"/>
      <c r="C93" s="4"/>
      <c r="D93" s="4"/>
      <c r="E93" s="4"/>
      <c r="F93" s="4"/>
      <c r="G93" s="4"/>
    </row>
    <row r="94" spans="1:7" x14ac:dyDescent="0.25">
      <c r="A94" s="4"/>
      <c r="B94" s="4"/>
      <c r="C94" s="4"/>
      <c r="D94" s="4"/>
      <c r="E94" s="4"/>
      <c r="F94" s="4"/>
      <c r="G94" s="4"/>
    </row>
    <row r="95" spans="1:7" x14ac:dyDescent="0.25">
      <c r="A95" s="4"/>
      <c r="B95" s="4"/>
      <c r="C95" s="4"/>
      <c r="D95" s="4"/>
      <c r="E95" s="4"/>
      <c r="F95" s="4"/>
      <c r="G95" s="4"/>
    </row>
    <row r="96" spans="1:7" x14ac:dyDescent="0.25">
      <c r="A96" s="4"/>
      <c r="B96" s="4"/>
      <c r="C96" s="4"/>
      <c r="D96" s="4"/>
      <c r="E96" s="4"/>
      <c r="F96" s="4"/>
      <c r="G96" s="4"/>
    </row>
    <row r="97" spans="1:7" x14ac:dyDescent="0.25">
      <c r="A97" s="4"/>
      <c r="B97" s="4"/>
      <c r="C97" s="4"/>
      <c r="D97" s="4"/>
      <c r="E97" s="4"/>
      <c r="F97" s="4"/>
      <c r="G97" s="4"/>
    </row>
    <row r="98" spans="1:7" x14ac:dyDescent="0.25">
      <c r="A98" s="4"/>
      <c r="B98" s="4"/>
      <c r="C98" s="4"/>
      <c r="D98" s="4"/>
      <c r="E98" s="4"/>
      <c r="F98" s="4"/>
      <c r="G98" s="4"/>
    </row>
    <row r="99" spans="1:7" x14ac:dyDescent="0.25">
      <c r="A99" s="4"/>
      <c r="B99" s="4"/>
      <c r="C99" s="4"/>
      <c r="D99" s="4"/>
      <c r="E99" s="4"/>
      <c r="F99" s="4"/>
      <c r="G99" s="4"/>
    </row>
    <row r="100" spans="1:7" x14ac:dyDescent="0.25">
      <c r="A100" s="4"/>
      <c r="B100" s="4"/>
      <c r="C100" s="4"/>
      <c r="D100" s="4"/>
      <c r="E100" s="4"/>
      <c r="F100" s="4"/>
      <c r="G100" s="4"/>
    </row>
    <row r="101" spans="1:7" x14ac:dyDescent="0.25">
      <c r="A101" s="4"/>
      <c r="B101" s="4"/>
      <c r="C101" s="4"/>
      <c r="D101" s="4"/>
      <c r="E101" s="4"/>
      <c r="F101" s="4"/>
      <c r="G101" s="4"/>
    </row>
    <row r="102" spans="1:7" x14ac:dyDescent="0.25">
      <c r="A102" s="4"/>
      <c r="B102" s="4"/>
      <c r="C102" s="4"/>
      <c r="D102" s="4"/>
      <c r="E102" s="4"/>
      <c r="F102" s="4"/>
      <c r="G102" s="4"/>
    </row>
    <row r="103" spans="1:7" x14ac:dyDescent="0.25">
      <c r="A103" s="4"/>
      <c r="B103" s="4"/>
      <c r="C103" s="4"/>
      <c r="D103" s="4"/>
      <c r="E103" s="4"/>
      <c r="F103" s="4"/>
      <c r="G103" s="4"/>
    </row>
    <row r="104" spans="1:7" x14ac:dyDescent="0.25">
      <c r="A104" s="4"/>
      <c r="B104" s="4"/>
      <c r="C104" s="4"/>
      <c r="D104" s="4"/>
      <c r="E104" s="4"/>
      <c r="F104" s="4"/>
      <c r="G104" s="4"/>
    </row>
    <row r="105" spans="1:7" x14ac:dyDescent="0.25">
      <c r="A105" s="4"/>
      <c r="B105" s="4"/>
      <c r="C105" s="4"/>
      <c r="D105" s="4"/>
      <c r="E105" s="4"/>
      <c r="F105" s="4"/>
      <c r="G105" s="4"/>
    </row>
    <row r="106" spans="1:7" x14ac:dyDescent="0.25">
      <c r="A106" s="4"/>
      <c r="B106" s="4"/>
      <c r="C106" s="4"/>
      <c r="D106" s="4"/>
      <c r="E106" s="4"/>
      <c r="F106" s="4"/>
      <c r="G106" s="4"/>
    </row>
    <row r="107" spans="1:7" x14ac:dyDescent="0.25">
      <c r="A107" s="4"/>
      <c r="B107" s="4"/>
      <c r="C107" s="4"/>
      <c r="D107" s="4"/>
      <c r="E107" s="4"/>
      <c r="F107" s="4"/>
      <c r="G107" s="4"/>
    </row>
    <row r="108" spans="1:7" x14ac:dyDescent="0.25">
      <c r="A108" s="4"/>
      <c r="B108" s="4"/>
      <c r="C108" s="4"/>
      <c r="D108" s="4"/>
      <c r="E108" s="4"/>
      <c r="F108" s="4"/>
      <c r="G108" s="4"/>
    </row>
    <row r="109" spans="1:7" x14ac:dyDescent="0.25">
      <c r="A109" s="4"/>
      <c r="B109" s="4"/>
      <c r="C109" s="4"/>
      <c r="D109" s="4"/>
      <c r="E109" s="4"/>
      <c r="F109" s="4"/>
      <c r="G109" s="4"/>
    </row>
    <row r="110" spans="1:7" x14ac:dyDescent="0.25">
      <c r="A110" s="4"/>
      <c r="B110" s="4"/>
      <c r="C110" s="4"/>
      <c r="D110" s="4"/>
      <c r="E110" s="4"/>
      <c r="F110" s="4"/>
      <c r="G110" s="4"/>
    </row>
    <row r="111" spans="1:7" x14ac:dyDescent="0.25">
      <c r="A111" s="4"/>
      <c r="B111" s="4"/>
      <c r="C111" s="4"/>
      <c r="D111" s="4"/>
      <c r="E111" s="4"/>
      <c r="F111" s="4"/>
      <c r="G111" s="4"/>
    </row>
    <row r="112" spans="1:7" x14ac:dyDescent="0.25">
      <c r="A112" s="4"/>
      <c r="B112" s="4"/>
      <c r="C112" s="4"/>
      <c r="D112" s="4"/>
      <c r="E112" s="4"/>
      <c r="F112" s="4"/>
      <c r="G112" s="4"/>
    </row>
    <row r="113" spans="1:7" x14ac:dyDescent="0.25">
      <c r="A113" s="4"/>
      <c r="B113" s="4"/>
      <c r="C113" s="4"/>
      <c r="D113" s="4"/>
      <c r="E113" s="4"/>
      <c r="F113" s="4"/>
      <c r="G113" s="4"/>
    </row>
    <row r="114" spans="1:7" x14ac:dyDescent="0.25">
      <c r="A114" s="4"/>
      <c r="B114" s="4"/>
      <c r="C114" s="4"/>
      <c r="D114" s="4"/>
      <c r="E114" s="4"/>
      <c r="F114" s="4"/>
      <c r="G114" s="4"/>
    </row>
    <row r="115" spans="1:7" x14ac:dyDescent="0.25">
      <c r="A115" s="4"/>
      <c r="B115" s="4"/>
      <c r="C115" s="4"/>
      <c r="D115" s="4"/>
      <c r="E115" s="4"/>
      <c r="F115" s="4"/>
      <c r="G115" s="4"/>
    </row>
    <row r="116" spans="1:7" x14ac:dyDescent="0.25">
      <c r="A116" s="4"/>
      <c r="B116" s="4"/>
      <c r="C116" s="4"/>
      <c r="D116" s="4"/>
      <c r="E116" s="4"/>
      <c r="F116" s="4"/>
      <c r="G116" s="4"/>
    </row>
    <row r="117" spans="1:7" x14ac:dyDescent="0.25">
      <c r="A117" s="4"/>
      <c r="B117" s="4"/>
      <c r="C117" s="4"/>
      <c r="D117" s="4"/>
      <c r="E117" s="4"/>
      <c r="F117" s="4"/>
      <c r="G117" s="4"/>
    </row>
    <row r="118" spans="1:7" x14ac:dyDescent="0.25">
      <c r="A118" s="4"/>
      <c r="B118" s="4"/>
      <c r="C118" s="4"/>
      <c r="D118" s="4"/>
      <c r="E118" s="4"/>
      <c r="F118" s="4"/>
      <c r="G118" s="4"/>
    </row>
    <row r="119" spans="1:7" x14ac:dyDescent="0.25">
      <c r="A119" s="4"/>
      <c r="B119" s="4"/>
      <c r="C119" s="4"/>
      <c r="D119" s="4"/>
      <c r="E119" s="4"/>
      <c r="F119" s="4"/>
      <c r="G119" s="4"/>
    </row>
    <row r="120" spans="1:7" x14ac:dyDescent="0.25">
      <c r="A120" s="4"/>
      <c r="B120" s="4"/>
      <c r="C120" s="4"/>
      <c r="D120" s="4"/>
      <c r="E120" s="4"/>
      <c r="F120" s="4"/>
      <c r="G120" s="4"/>
    </row>
    <row r="121" spans="1:7" x14ac:dyDescent="0.25">
      <c r="A121" s="4"/>
      <c r="B121" s="4"/>
      <c r="C121" s="4"/>
      <c r="D121" s="4"/>
      <c r="E121" s="4"/>
      <c r="F121" s="4"/>
      <c r="G121" s="4"/>
    </row>
    <row r="122" spans="1:7" x14ac:dyDescent="0.25">
      <c r="A122" s="4"/>
      <c r="B122" s="4"/>
      <c r="C122" s="4"/>
      <c r="D122" s="4"/>
      <c r="E122" s="4"/>
      <c r="F122" s="4"/>
      <c r="G122" s="4"/>
    </row>
    <row r="123" spans="1:7" x14ac:dyDescent="0.25">
      <c r="A123" s="4"/>
      <c r="B123" s="4"/>
      <c r="C123" s="4"/>
      <c r="D123" s="4"/>
      <c r="E123" s="4"/>
      <c r="F123" s="4"/>
      <c r="G123" s="4"/>
    </row>
    <row r="124" spans="1:7" x14ac:dyDescent="0.25">
      <c r="A124" s="4"/>
      <c r="B124" s="4"/>
      <c r="C124" s="4"/>
      <c r="D124" s="4"/>
      <c r="E124" s="4"/>
      <c r="F124" s="4"/>
      <c r="G124" s="4"/>
    </row>
    <row r="125" spans="1:7" x14ac:dyDescent="0.25">
      <c r="A125" s="4"/>
      <c r="B125" s="4"/>
      <c r="C125" s="4"/>
      <c r="D125" s="4"/>
      <c r="E125" s="4"/>
      <c r="F125" s="4"/>
      <c r="G125" s="4"/>
    </row>
    <row r="126" spans="1:7" x14ac:dyDescent="0.25">
      <c r="A126" s="4"/>
      <c r="B126" s="4"/>
      <c r="C126" s="4"/>
      <c r="D126" s="4"/>
      <c r="E126" s="4"/>
      <c r="F126" s="4"/>
      <c r="G126" s="4"/>
    </row>
    <row r="127" spans="1:7" x14ac:dyDescent="0.25">
      <c r="A127" s="4"/>
      <c r="B127" s="4"/>
      <c r="C127" s="4"/>
      <c r="D127" s="4"/>
      <c r="E127" s="4"/>
      <c r="F127" s="4"/>
      <c r="G127" s="4"/>
    </row>
    <row r="128" spans="1:7" x14ac:dyDescent="0.25">
      <c r="A128" s="4"/>
      <c r="B128" s="4"/>
      <c r="C128" s="4"/>
      <c r="D128" s="4"/>
      <c r="E128" s="4"/>
      <c r="F128" s="4"/>
      <c r="G128" s="4"/>
    </row>
    <row r="129" spans="1:7" x14ac:dyDescent="0.25">
      <c r="A129" s="4"/>
      <c r="B129" s="4"/>
      <c r="C129" s="4"/>
      <c r="D129" s="4"/>
      <c r="E129" s="4"/>
      <c r="F129" s="4"/>
      <c r="G129" s="4"/>
    </row>
    <row r="130" spans="1:7" x14ac:dyDescent="0.25">
      <c r="A130" s="4"/>
      <c r="B130" s="4"/>
      <c r="C130" s="4"/>
      <c r="D130" s="4"/>
      <c r="E130" s="4"/>
      <c r="F130" s="4"/>
      <c r="G130" s="4"/>
    </row>
    <row r="131" spans="1:7" x14ac:dyDescent="0.25">
      <c r="A131" s="4"/>
      <c r="B131" s="4"/>
      <c r="C131" s="4"/>
      <c r="D131" s="4"/>
      <c r="E131" s="4"/>
      <c r="F131" s="4"/>
      <c r="G131" s="4"/>
    </row>
    <row r="132" spans="1:7" x14ac:dyDescent="0.25">
      <c r="A132" s="4"/>
      <c r="B132" s="4"/>
      <c r="C132" s="4"/>
      <c r="D132" s="4"/>
      <c r="E132" s="4"/>
      <c r="F132" s="4"/>
      <c r="G132" s="4"/>
    </row>
    <row r="133" spans="1:7" x14ac:dyDescent="0.25">
      <c r="A133" s="4"/>
      <c r="B133" s="4"/>
      <c r="C133" s="4"/>
      <c r="D133" s="4"/>
      <c r="E133" s="4"/>
      <c r="F133" s="4"/>
      <c r="G133" s="4"/>
    </row>
    <row r="134" spans="1:7" x14ac:dyDescent="0.25">
      <c r="A134" s="4"/>
      <c r="B134" s="4"/>
      <c r="C134" s="4"/>
      <c r="D134" s="4"/>
      <c r="E134" s="4"/>
      <c r="F134" s="4"/>
      <c r="G134" s="4"/>
    </row>
    <row r="135" spans="1:7" x14ac:dyDescent="0.25">
      <c r="A135" s="4"/>
      <c r="B135" s="4"/>
      <c r="C135" s="4"/>
      <c r="D135" s="4"/>
      <c r="E135" s="4"/>
      <c r="F135" s="4"/>
      <c r="G135" s="4"/>
    </row>
    <row r="136" spans="1:7" x14ac:dyDescent="0.25">
      <c r="A136" s="4"/>
      <c r="B136" s="4"/>
      <c r="C136" s="4"/>
      <c r="D136" s="4"/>
      <c r="E136" s="4"/>
      <c r="F136" s="4"/>
      <c r="G136" s="4"/>
    </row>
    <row r="137" spans="1:7" x14ac:dyDescent="0.25">
      <c r="A137" s="4"/>
      <c r="B137" s="4"/>
      <c r="C137" s="4"/>
      <c r="D137" s="4"/>
      <c r="E137" s="4"/>
      <c r="F137" s="4"/>
      <c r="G137" s="4"/>
    </row>
    <row r="138" spans="1:7" x14ac:dyDescent="0.25">
      <c r="A138" s="4"/>
      <c r="B138" s="4"/>
      <c r="C138" s="4"/>
      <c r="D138" s="4"/>
      <c r="E138" s="4"/>
      <c r="F138" s="4"/>
      <c r="G138" s="4"/>
    </row>
    <row r="139" spans="1:7" x14ac:dyDescent="0.25">
      <c r="A139" s="4"/>
      <c r="B139" s="4"/>
      <c r="C139" s="4"/>
      <c r="D139" s="4"/>
      <c r="E139" s="4"/>
      <c r="F139" s="4"/>
      <c r="G139" s="4"/>
    </row>
    <row r="140" spans="1:7" x14ac:dyDescent="0.25">
      <c r="A140" s="4"/>
      <c r="B140" s="4"/>
      <c r="C140" s="4"/>
      <c r="D140" s="4"/>
      <c r="E140" s="4"/>
      <c r="F140" s="4"/>
      <c r="G140" s="4"/>
    </row>
    <row r="141" spans="1:7" x14ac:dyDescent="0.25">
      <c r="A141" s="4"/>
      <c r="B141" s="4"/>
      <c r="C141" s="4"/>
      <c r="D141" s="4"/>
      <c r="E141" s="4"/>
      <c r="F141" s="4"/>
      <c r="G141" s="4"/>
    </row>
    <row r="142" spans="1:7" x14ac:dyDescent="0.25">
      <c r="A142" s="4"/>
      <c r="B142" s="4"/>
      <c r="C142" s="4"/>
      <c r="D142" s="4"/>
      <c r="E142" s="4"/>
      <c r="F142" s="4"/>
      <c r="G142" s="4"/>
    </row>
    <row r="143" spans="1:7" x14ac:dyDescent="0.25">
      <c r="A143" s="4"/>
      <c r="B143" s="4"/>
      <c r="C143" s="4"/>
      <c r="D143" s="4"/>
      <c r="E143" s="4"/>
      <c r="F143" s="4"/>
      <c r="G143" s="4"/>
    </row>
    <row r="144" spans="1:7" x14ac:dyDescent="0.25">
      <c r="A144" s="4"/>
      <c r="B144" s="4"/>
      <c r="C144" s="4"/>
      <c r="D144" s="4"/>
      <c r="E144" s="4"/>
      <c r="F144" s="4"/>
      <c r="G144" s="4"/>
    </row>
    <row r="145" spans="1:7" x14ac:dyDescent="0.25">
      <c r="A145" s="4"/>
      <c r="B145" s="4"/>
      <c r="C145" s="4"/>
      <c r="D145" s="4"/>
      <c r="E145" s="4"/>
      <c r="F145" s="4"/>
      <c r="G145" s="4"/>
    </row>
    <row r="146" spans="1:7" x14ac:dyDescent="0.25">
      <c r="A146" s="4"/>
      <c r="B146" s="4"/>
      <c r="C146" s="4"/>
      <c r="D146" s="4"/>
      <c r="E146" s="4"/>
      <c r="F146" s="4"/>
      <c r="G146" s="4"/>
    </row>
    <row r="147" spans="1:7" x14ac:dyDescent="0.25">
      <c r="A147" s="4"/>
      <c r="B147" s="4"/>
      <c r="C147" s="4"/>
      <c r="D147" s="4"/>
      <c r="E147" s="4"/>
      <c r="F147" s="4"/>
      <c r="G147" s="4"/>
    </row>
    <row r="148" spans="1:7" x14ac:dyDescent="0.25">
      <c r="A148" s="4"/>
      <c r="B148" s="4"/>
      <c r="C148" s="4"/>
      <c r="D148" s="4"/>
      <c r="E148" s="4"/>
      <c r="F148" s="4"/>
      <c r="G148" s="4"/>
    </row>
    <row r="149" spans="1:7" x14ac:dyDescent="0.25">
      <c r="A149" s="4"/>
      <c r="B149" s="4"/>
      <c r="C149" s="4"/>
      <c r="D149" s="4"/>
      <c r="E149" s="4"/>
      <c r="F149" s="4"/>
      <c r="G149" s="4"/>
    </row>
    <row r="150" spans="1:7" x14ac:dyDescent="0.25">
      <c r="A150" s="4"/>
      <c r="B150" s="4"/>
      <c r="C150" s="4"/>
      <c r="D150" s="4"/>
      <c r="E150" s="4"/>
      <c r="F150" s="4"/>
      <c r="G150" s="4"/>
    </row>
    <row r="151" spans="1:7" x14ac:dyDescent="0.25">
      <c r="A151" s="4"/>
      <c r="B151" s="4"/>
      <c r="C151" s="4"/>
      <c r="D151" s="4"/>
      <c r="E151" s="4"/>
      <c r="F151" s="4"/>
      <c r="G151" s="4"/>
    </row>
    <row r="152" spans="1:7" x14ac:dyDescent="0.25">
      <c r="A152" s="4"/>
      <c r="B152" s="4"/>
      <c r="C152" s="4"/>
      <c r="D152" s="4"/>
      <c r="E152" s="4"/>
      <c r="F152" s="4"/>
      <c r="G152" s="4"/>
    </row>
    <row r="153" spans="1:7" x14ac:dyDescent="0.25">
      <c r="A153" s="4"/>
      <c r="B153" s="4"/>
      <c r="C153" s="4"/>
      <c r="D153" s="4"/>
      <c r="E153" s="4"/>
      <c r="F153" s="4"/>
      <c r="G153" s="4"/>
    </row>
    <row r="154" spans="1:7" x14ac:dyDescent="0.25">
      <c r="A154" s="4"/>
      <c r="B154" s="4"/>
      <c r="C154" s="4"/>
      <c r="D154" s="4"/>
      <c r="E154" s="4"/>
      <c r="F154" s="4"/>
      <c r="G154" s="4"/>
    </row>
    <row r="155" spans="1:7" x14ac:dyDescent="0.25">
      <c r="A155" s="4"/>
      <c r="B155" s="4"/>
      <c r="C155" s="4"/>
      <c r="D155" s="4"/>
      <c r="E155" s="4"/>
      <c r="F155" s="4"/>
      <c r="G155" s="4"/>
    </row>
    <row r="156" spans="1:7" x14ac:dyDescent="0.25">
      <c r="A156" s="4"/>
      <c r="B156" s="4"/>
      <c r="C156" s="4"/>
      <c r="D156" s="4"/>
      <c r="E156" s="4"/>
      <c r="F156" s="4"/>
      <c r="G156" s="4"/>
    </row>
  </sheetData>
  <mergeCells count="7">
    <mergeCell ref="B35:G35"/>
    <mergeCell ref="B34:C34"/>
    <mergeCell ref="B2:E2"/>
    <mergeCell ref="B5:B6"/>
    <mergeCell ref="C5:C6"/>
    <mergeCell ref="B29:E29"/>
    <mergeCell ref="B33:C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GROTA DO PAIOL</vt:lpstr>
      <vt:lpstr>Cronograma</vt:lpstr>
      <vt:lpstr>CPU GROTA DO PAIOL</vt:lpstr>
      <vt:lpstr>BDI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Fábio Andrade Padilha</dc:creator>
  <cp:lastModifiedBy>Pedro Henrique Vilanova Nunes</cp:lastModifiedBy>
  <cp:lastPrinted>2020-09-02T15:23:59Z</cp:lastPrinted>
  <dcterms:created xsi:type="dcterms:W3CDTF">2020-03-23T16:59:05Z</dcterms:created>
  <dcterms:modified xsi:type="dcterms:W3CDTF">2020-09-02T15:24:04Z</dcterms:modified>
</cp:coreProperties>
</file>